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 defaultThemeVersion="124226"/>
  <bookViews>
    <workbookView xWindow="0" yWindow="0" windowWidth="25440" windowHeight="11535" tabRatio="750"/>
  </bookViews>
  <sheets>
    <sheet name="S1-KRUH,PEK.PEC." sheetId="4" r:id="rId1"/>
    <sheet name="S2-SLAŠČICE" sheetId="5" r:id="rId2"/>
    <sheet name="S3-MESO,MES.PRIPRAV." sheetId="6" r:id="rId3"/>
    <sheet name="S4-PERUT.MESO" sheetId="13" r:id="rId4"/>
    <sheet name="S5- RIBE" sheetId="14" r:id="rId5"/>
    <sheet name="S6-MLEKO" sheetId="15" r:id="rId6"/>
    <sheet name="S7-MLEČ.IZDEL." sheetId="16" r:id="rId7"/>
    <sheet name="S8-ZAMR.ZELENJAVA" sheetId="21" r:id="rId8"/>
    <sheet name="S9-ZAMR.PROIZ." sheetId="26" r:id="rId9"/>
    <sheet name="S10-ZAMR. PAN.PROIZ. " sheetId="71" r:id="rId10"/>
    <sheet name="S11-JAJCA" sheetId="22" r:id="rId11"/>
    <sheet name="S12-ŽITA in MLEVSKI IZDELKI" sheetId="23" r:id="rId12"/>
    <sheet name="S13-TESTENINE" sheetId="24" r:id="rId13"/>
    <sheet name="S14-SLADOLEDI" sheetId="27" r:id="rId14"/>
    <sheet name="S15-SOKOVI,SAD.KAŠE" sheetId="25" r:id="rId15"/>
    <sheet name="S16-EKO MED" sheetId="47" r:id="rId16"/>
    <sheet name="S17-SPLOŠNO PREH.BLAG." sheetId="32" r:id="rId17"/>
    <sheet name="S18-OSTALO PREH.BL." sheetId="40" r:id="rId18"/>
    <sheet name="S19-SVEŽE IN SUHO SADJE" sheetId="66" r:id="rId19"/>
    <sheet name="S20-SVEŽA ZELENJ." sheetId="56" r:id="rId20"/>
    <sheet name="S21-KROMPIR" sheetId="55" r:id="rId21"/>
    <sheet name="S22-SOLATA" sheetId="57" r:id="rId22"/>
    <sheet name="S23-KMET.PRID." sheetId="54" r:id="rId23"/>
    <sheet name="S24-ENTERAL.PREH. " sheetId="73" r:id="rId24"/>
    <sheet name="S25-ČAJI" sheetId="81" r:id="rId25"/>
    <sheet name="S26-EKO-SADJE IN ZELEN. " sheetId="86" r:id="rId26"/>
  </sheets>
  <definedNames>
    <definedName name="_xlnm.Print_Area" localSheetId="23">'S24-ENTERAL.PREH. '!$A$1:$L$25</definedName>
  </definedNames>
  <calcPr calcId="152511"/>
</workbook>
</file>

<file path=xl/calcChain.xml><?xml version="1.0" encoding="utf-8"?>
<calcChain xmlns="http://schemas.openxmlformats.org/spreadsheetml/2006/main">
  <c r="I137" i="32"/>
  <c r="I129"/>
  <c r="I128"/>
  <c r="I127"/>
  <c r="I126"/>
  <c r="I112"/>
  <c r="I106"/>
  <c r="I96"/>
  <c r="I95"/>
  <c r="I94"/>
  <c r="I93"/>
  <c r="I13"/>
  <c r="K12" i="4" l="1"/>
  <c r="I16" i="73"/>
  <c r="I17" l="1"/>
  <c r="G8" i="86"/>
  <c r="H8" s="1"/>
  <c r="J8" s="1"/>
  <c r="I8"/>
  <c r="G9"/>
  <c r="H9" s="1"/>
  <c r="J9" s="1"/>
  <c r="I9"/>
  <c r="G10"/>
  <c r="H10" s="1"/>
  <c r="J10" s="1"/>
  <c r="I10"/>
  <c r="G11"/>
  <c r="H11" s="1"/>
  <c r="J11" s="1"/>
  <c r="I11"/>
  <c r="G12"/>
  <c r="H12" s="1"/>
  <c r="J12" s="1"/>
  <c r="I12"/>
  <c r="G13"/>
  <c r="H13" s="1"/>
  <c r="J13" s="1"/>
  <c r="I13"/>
  <c r="G14"/>
  <c r="H14" s="1"/>
  <c r="J14" s="1"/>
  <c r="I14"/>
  <c r="G15"/>
  <c r="H15" s="1"/>
  <c r="J15" s="1"/>
  <c r="I15"/>
  <c r="G16"/>
  <c r="H16" s="1"/>
  <c r="J16" s="1"/>
  <c r="I16"/>
  <c r="I8" i="81"/>
  <c r="J8" s="1"/>
  <c r="L8" s="1"/>
  <c r="K8"/>
  <c r="I9"/>
  <c r="J9" s="1"/>
  <c r="L9" s="1"/>
  <c r="K9"/>
  <c r="I10"/>
  <c r="J10" s="1"/>
  <c r="L10" s="1"/>
  <c r="K10"/>
  <c r="I11"/>
  <c r="J11" s="1"/>
  <c r="L11" s="1"/>
  <c r="K11"/>
  <c r="I12"/>
  <c r="J12" s="1"/>
  <c r="L12" s="1"/>
  <c r="K12"/>
  <c r="I13"/>
  <c r="J13" s="1"/>
  <c r="L13" s="1"/>
  <c r="K13"/>
  <c r="I14"/>
  <c r="J14" s="1"/>
  <c r="L14" s="1"/>
  <c r="K14"/>
  <c r="I15"/>
  <c r="J15" s="1"/>
  <c r="L15" s="1"/>
  <c r="K15"/>
  <c r="I16"/>
  <c r="J16" s="1"/>
  <c r="L16" s="1"/>
  <c r="K16"/>
  <c r="I17"/>
  <c r="J17" s="1"/>
  <c r="L17" s="1"/>
  <c r="K17"/>
  <c r="I18"/>
  <c r="J18" s="1"/>
  <c r="L18" s="1"/>
  <c r="K18"/>
  <c r="I19"/>
  <c r="J19" s="1"/>
  <c r="L19" s="1"/>
  <c r="K19"/>
  <c r="I8" i="73"/>
  <c r="J8" s="1"/>
  <c r="L8" s="1"/>
  <c r="K8"/>
  <c r="I9"/>
  <c r="J9" s="1"/>
  <c r="L9" s="1"/>
  <c r="K9"/>
  <c r="I10"/>
  <c r="J10" s="1"/>
  <c r="L10" s="1"/>
  <c r="K10"/>
  <c r="I11"/>
  <c r="J11" s="1"/>
  <c r="L11" s="1"/>
  <c r="K11"/>
  <c r="I12"/>
  <c r="J12" s="1"/>
  <c r="L12" s="1"/>
  <c r="K12"/>
  <c r="I13"/>
  <c r="J13" s="1"/>
  <c r="L13" s="1"/>
  <c r="K13"/>
  <c r="I14"/>
  <c r="J14" s="1"/>
  <c r="L14" s="1"/>
  <c r="K14"/>
  <c r="I15"/>
  <c r="J15" s="1"/>
  <c r="L15" s="1"/>
  <c r="K15"/>
  <c r="J16"/>
  <c r="L16" s="1"/>
  <c r="K16"/>
  <c r="J17"/>
  <c r="L17" s="1"/>
  <c r="K17"/>
  <c r="G8" i="54"/>
  <c r="H8" s="1"/>
  <c r="J8" s="1"/>
  <c r="I8"/>
  <c r="G9"/>
  <c r="H9" s="1"/>
  <c r="J9" s="1"/>
  <c r="I9"/>
  <c r="G10"/>
  <c r="H10" s="1"/>
  <c r="J10" s="1"/>
  <c r="I10"/>
  <c r="G11"/>
  <c r="H11" s="1"/>
  <c r="J11" s="1"/>
  <c r="I11"/>
  <c r="G12"/>
  <c r="H12" s="1"/>
  <c r="J12" s="1"/>
  <c r="I12"/>
  <c r="G13"/>
  <c r="H13" s="1"/>
  <c r="J13" s="1"/>
  <c r="I13"/>
  <c r="G8" i="57"/>
  <c r="H8" s="1"/>
  <c r="J8" s="1"/>
  <c r="I8"/>
  <c r="G9"/>
  <c r="H9" s="1"/>
  <c r="J9" s="1"/>
  <c r="I9"/>
  <c r="G10"/>
  <c r="H10" s="1"/>
  <c r="J10" s="1"/>
  <c r="I10"/>
  <c r="G11"/>
  <c r="H11" s="1"/>
  <c r="J11" s="1"/>
  <c r="I11"/>
  <c r="G9" i="56"/>
  <c r="H9" s="1"/>
  <c r="J9" s="1"/>
  <c r="I9"/>
  <c r="G10"/>
  <c r="H10" s="1"/>
  <c r="J10" s="1"/>
  <c r="I10"/>
  <c r="G11"/>
  <c r="H11" s="1"/>
  <c r="J11" s="1"/>
  <c r="I11"/>
  <c r="G12"/>
  <c r="H12" s="1"/>
  <c r="J12" s="1"/>
  <c r="I12"/>
  <c r="G13"/>
  <c r="H13" s="1"/>
  <c r="J13" s="1"/>
  <c r="I13"/>
  <c r="G14"/>
  <c r="H14" s="1"/>
  <c r="J14" s="1"/>
  <c r="I14"/>
  <c r="G15"/>
  <c r="H15" s="1"/>
  <c r="J15" s="1"/>
  <c r="I15"/>
  <c r="G16"/>
  <c r="H16" s="1"/>
  <c r="J16" s="1"/>
  <c r="I16"/>
  <c r="G17"/>
  <c r="H17" s="1"/>
  <c r="J17" s="1"/>
  <c r="I17"/>
  <c r="G18"/>
  <c r="H18" s="1"/>
  <c r="J18" s="1"/>
  <c r="I18"/>
  <c r="G19"/>
  <c r="H19" s="1"/>
  <c r="J19" s="1"/>
  <c r="I19"/>
  <c r="G20"/>
  <c r="H20" s="1"/>
  <c r="J20" s="1"/>
  <c r="I20"/>
  <c r="G21"/>
  <c r="H21" s="1"/>
  <c r="J21" s="1"/>
  <c r="I21"/>
  <c r="G22"/>
  <c r="H22" s="1"/>
  <c r="J22" s="1"/>
  <c r="I22"/>
  <c r="G23"/>
  <c r="H23" s="1"/>
  <c r="J23" s="1"/>
  <c r="I23"/>
  <c r="G24"/>
  <c r="H24" s="1"/>
  <c r="J24" s="1"/>
  <c r="I24"/>
  <c r="G25"/>
  <c r="H25" s="1"/>
  <c r="J25" s="1"/>
  <c r="I25"/>
  <c r="G26"/>
  <c r="H26" s="1"/>
  <c r="J26" s="1"/>
  <c r="I26"/>
  <c r="G27"/>
  <c r="H27" s="1"/>
  <c r="J27" s="1"/>
  <c r="I27"/>
  <c r="G28"/>
  <c r="H28" s="1"/>
  <c r="J28" s="1"/>
  <c r="I28"/>
  <c r="G29"/>
  <c r="H29" s="1"/>
  <c r="J29" s="1"/>
  <c r="I29"/>
  <c r="G30"/>
  <c r="H30" s="1"/>
  <c r="J30" s="1"/>
  <c r="I30"/>
  <c r="G31"/>
  <c r="H31" s="1"/>
  <c r="J31" s="1"/>
  <c r="I31"/>
  <c r="G32"/>
  <c r="H32" s="1"/>
  <c r="J32" s="1"/>
  <c r="I32"/>
  <c r="G33"/>
  <c r="H33" s="1"/>
  <c r="J33" s="1"/>
  <c r="I33"/>
  <c r="G34"/>
  <c r="H34" s="1"/>
  <c r="J34" s="1"/>
  <c r="I34"/>
  <c r="G35"/>
  <c r="H35" s="1"/>
  <c r="J35" s="1"/>
  <c r="I35"/>
  <c r="G36"/>
  <c r="H36" s="1"/>
  <c r="J36" s="1"/>
  <c r="I36"/>
  <c r="G37"/>
  <c r="H37" s="1"/>
  <c r="J37" s="1"/>
  <c r="I37"/>
  <c r="G38"/>
  <c r="H38" s="1"/>
  <c r="J38" s="1"/>
  <c r="I38"/>
  <c r="G39"/>
  <c r="H39" s="1"/>
  <c r="J39" s="1"/>
  <c r="I39"/>
  <c r="G40"/>
  <c r="H40" s="1"/>
  <c r="J40" s="1"/>
  <c r="I40"/>
  <c r="G41"/>
  <c r="H41" s="1"/>
  <c r="J41" s="1"/>
  <c r="I41"/>
  <c r="G7"/>
  <c r="H7" s="1"/>
  <c r="J7" s="1"/>
  <c r="I7"/>
  <c r="H8" i="66"/>
  <c r="I8"/>
  <c r="K8" s="1"/>
  <c r="J8"/>
  <c r="H9"/>
  <c r="I9"/>
  <c r="K9" s="1"/>
  <c r="J9"/>
  <c r="H10"/>
  <c r="I10"/>
  <c r="K10" s="1"/>
  <c r="J10"/>
  <c r="H11"/>
  <c r="I11"/>
  <c r="J11"/>
  <c r="K11"/>
  <c r="H12"/>
  <c r="I12"/>
  <c r="K12" s="1"/>
  <c r="J12"/>
  <c r="H13"/>
  <c r="I13"/>
  <c r="K13" s="1"/>
  <c r="J13"/>
  <c r="H14"/>
  <c r="I14"/>
  <c r="K14" s="1"/>
  <c r="J14"/>
  <c r="H15"/>
  <c r="I15"/>
  <c r="K15" s="1"/>
  <c r="J15"/>
  <c r="H16"/>
  <c r="I16"/>
  <c r="K16" s="1"/>
  <c r="J16"/>
  <c r="H17"/>
  <c r="I17"/>
  <c r="K17" s="1"/>
  <c r="J17"/>
  <c r="H18"/>
  <c r="I18"/>
  <c r="K18" s="1"/>
  <c r="J18"/>
  <c r="H19"/>
  <c r="I19"/>
  <c r="K19" s="1"/>
  <c r="J19"/>
  <c r="H20"/>
  <c r="I20"/>
  <c r="K20" s="1"/>
  <c r="J20"/>
  <c r="H21"/>
  <c r="I21"/>
  <c r="K21" s="1"/>
  <c r="J21"/>
  <c r="H22"/>
  <c r="I22"/>
  <c r="K22" s="1"/>
  <c r="J22"/>
  <c r="H23"/>
  <c r="I23"/>
  <c r="K23" s="1"/>
  <c r="J23"/>
  <c r="H24"/>
  <c r="I24"/>
  <c r="K24" s="1"/>
  <c r="J24"/>
  <c r="H25"/>
  <c r="I25"/>
  <c r="K25" s="1"/>
  <c r="J25"/>
  <c r="H26"/>
  <c r="I26"/>
  <c r="K26" s="1"/>
  <c r="J26"/>
  <c r="H27"/>
  <c r="I27"/>
  <c r="K27" s="1"/>
  <c r="J27"/>
  <c r="H28"/>
  <c r="I28"/>
  <c r="K28" s="1"/>
  <c r="J28"/>
  <c r="H29"/>
  <c r="I29"/>
  <c r="K29" s="1"/>
  <c r="J29"/>
  <c r="H30"/>
  <c r="I30"/>
  <c r="K30" s="1"/>
  <c r="J30"/>
  <c r="H31"/>
  <c r="I31"/>
  <c r="K31" s="1"/>
  <c r="J31"/>
  <c r="H32"/>
  <c r="I32"/>
  <c r="K32" s="1"/>
  <c r="J32"/>
  <c r="H33"/>
  <c r="I33"/>
  <c r="K33" s="1"/>
  <c r="J33"/>
  <c r="H34"/>
  <c r="I34"/>
  <c r="K34" s="1"/>
  <c r="J34"/>
  <c r="H35"/>
  <c r="I35"/>
  <c r="K35" s="1"/>
  <c r="J35"/>
  <c r="H36"/>
  <c r="I36"/>
  <c r="K36" s="1"/>
  <c r="J36"/>
  <c r="H37"/>
  <c r="I37"/>
  <c r="K37" s="1"/>
  <c r="J37"/>
  <c r="H38"/>
  <c r="I38"/>
  <c r="K38" s="1"/>
  <c r="J38"/>
  <c r="H8" i="40"/>
  <c r="I8" s="1"/>
  <c r="K8" s="1"/>
  <c r="J8"/>
  <c r="H9"/>
  <c r="I9" s="1"/>
  <c r="K9" s="1"/>
  <c r="J9"/>
  <c r="H10"/>
  <c r="I10" s="1"/>
  <c r="K10" s="1"/>
  <c r="J10"/>
  <c r="H11"/>
  <c r="I11" s="1"/>
  <c r="K11" s="1"/>
  <c r="J11"/>
  <c r="H12"/>
  <c r="I12" s="1"/>
  <c r="K12" s="1"/>
  <c r="J12"/>
  <c r="H13"/>
  <c r="I13" s="1"/>
  <c r="K13" s="1"/>
  <c r="J13"/>
  <c r="H14"/>
  <c r="I14" s="1"/>
  <c r="K14" s="1"/>
  <c r="J14"/>
  <c r="H15"/>
  <c r="I15" s="1"/>
  <c r="K15" s="1"/>
  <c r="J15"/>
  <c r="H16"/>
  <c r="I16" s="1"/>
  <c r="K16" s="1"/>
  <c r="J16"/>
  <c r="I8" i="32"/>
  <c r="J8" s="1"/>
  <c r="L8" s="1"/>
  <c r="K8"/>
  <c r="I9"/>
  <c r="J9" s="1"/>
  <c r="L9" s="1"/>
  <c r="K9"/>
  <c r="I10"/>
  <c r="J10" s="1"/>
  <c r="L10" s="1"/>
  <c r="K10"/>
  <c r="I11"/>
  <c r="J11" s="1"/>
  <c r="L11" s="1"/>
  <c r="K11"/>
  <c r="I12"/>
  <c r="J12" s="1"/>
  <c r="L12" s="1"/>
  <c r="K12"/>
  <c r="J13"/>
  <c r="L13" s="1"/>
  <c r="K13"/>
  <c r="I14"/>
  <c r="J14" s="1"/>
  <c r="L14" s="1"/>
  <c r="K14"/>
  <c r="I15"/>
  <c r="J15" s="1"/>
  <c r="L15" s="1"/>
  <c r="K15"/>
  <c r="I16"/>
  <c r="J16" s="1"/>
  <c r="L16" s="1"/>
  <c r="K16"/>
  <c r="I17"/>
  <c r="J17" s="1"/>
  <c r="L17" s="1"/>
  <c r="K17"/>
  <c r="I18"/>
  <c r="J18" s="1"/>
  <c r="L18" s="1"/>
  <c r="K18"/>
  <c r="I19"/>
  <c r="J19" s="1"/>
  <c r="L19" s="1"/>
  <c r="K19"/>
  <c r="I20"/>
  <c r="J20" s="1"/>
  <c r="L20" s="1"/>
  <c r="K20"/>
  <c r="I21"/>
  <c r="J21" s="1"/>
  <c r="L21" s="1"/>
  <c r="K21"/>
  <c r="I22"/>
  <c r="J22" s="1"/>
  <c r="L22" s="1"/>
  <c r="K22"/>
  <c r="I23"/>
  <c r="J23" s="1"/>
  <c r="L23" s="1"/>
  <c r="K23"/>
  <c r="I24"/>
  <c r="J24" s="1"/>
  <c r="L24" s="1"/>
  <c r="K24"/>
  <c r="I25"/>
  <c r="J25" s="1"/>
  <c r="L25" s="1"/>
  <c r="K25"/>
  <c r="I26"/>
  <c r="J26" s="1"/>
  <c r="L26" s="1"/>
  <c r="K26"/>
  <c r="I27"/>
  <c r="J27" s="1"/>
  <c r="L27" s="1"/>
  <c r="K27"/>
  <c r="I28"/>
  <c r="J28" s="1"/>
  <c r="L28" s="1"/>
  <c r="K28"/>
  <c r="I29"/>
  <c r="J29" s="1"/>
  <c r="L29" s="1"/>
  <c r="K29"/>
  <c r="I30"/>
  <c r="J30" s="1"/>
  <c r="L30" s="1"/>
  <c r="K30"/>
  <c r="I31"/>
  <c r="J31" s="1"/>
  <c r="L31" s="1"/>
  <c r="K31"/>
  <c r="I32"/>
  <c r="J32" s="1"/>
  <c r="L32" s="1"/>
  <c r="K32"/>
  <c r="I33"/>
  <c r="J33" s="1"/>
  <c r="L33" s="1"/>
  <c r="K33"/>
  <c r="I34"/>
  <c r="J34" s="1"/>
  <c r="L34" s="1"/>
  <c r="K34"/>
  <c r="I35"/>
  <c r="J35" s="1"/>
  <c r="L35" s="1"/>
  <c r="K35"/>
  <c r="I36"/>
  <c r="J36" s="1"/>
  <c r="L36" s="1"/>
  <c r="K36"/>
  <c r="I37"/>
  <c r="J37" s="1"/>
  <c r="L37" s="1"/>
  <c r="K37"/>
  <c r="I38"/>
  <c r="J38" s="1"/>
  <c r="L38" s="1"/>
  <c r="K38"/>
  <c r="I39"/>
  <c r="J39" s="1"/>
  <c r="L39" s="1"/>
  <c r="K39"/>
  <c r="I40"/>
  <c r="J40" s="1"/>
  <c r="L40" s="1"/>
  <c r="K40"/>
  <c r="I41"/>
  <c r="J41" s="1"/>
  <c r="L41" s="1"/>
  <c r="K41"/>
  <c r="I42"/>
  <c r="J42" s="1"/>
  <c r="L42" s="1"/>
  <c r="K42"/>
  <c r="I43"/>
  <c r="J43" s="1"/>
  <c r="L43" s="1"/>
  <c r="K43"/>
  <c r="I44"/>
  <c r="J44" s="1"/>
  <c r="L44" s="1"/>
  <c r="K44"/>
  <c r="I45"/>
  <c r="J45" s="1"/>
  <c r="L45" s="1"/>
  <c r="K45"/>
  <c r="I46"/>
  <c r="J46" s="1"/>
  <c r="L46" s="1"/>
  <c r="K46"/>
  <c r="I47"/>
  <c r="J47" s="1"/>
  <c r="L47" s="1"/>
  <c r="K47"/>
  <c r="I48"/>
  <c r="J48" s="1"/>
  <c r="L48" s="1"/>
  <c r="K48"/>
  <c r="I49"/>
  <c r="J49" s="1"/>
  <c r="L49" s="1"/>
  <c r="K49"/>
  <c r="I50"/>
  <c r="J50" s="1"/>
  <c r="L50" s="1"/>
  <c r="K50"/>
  <c r="I51"/>
  <c r="J51" s="1"/>
  <c r="L51" s="1"/>
  <c r="K51"/>
  <c r="I52"/>
  <c r="J52" s="1"/>
  <c r="L52" s="1"/>
  <c r="K52"/>
  <c r="I53"/>
  <c r="J53" s="1"/>
  <c r="L53" s="1"/>
  <c r="K53"/>
  <c r="I54"/>
  <c r="J54" s="1"/>
  <c r="L54" s="1"/>
  <c r="K54"/>
  <c r="I55"/>
  <c r="J55" s="1"/>
  <c r="L55" s="1"/>
  <c r="K55"/>
  <c r="I56"/>
  <c r="J56" s="1"/>
  <c r="L56" s="1"/>
  <c r="K56"/>
  <c r="I57"/>
  <c r="J57" s="1"/>
  <c r="L57" s="1"/>
  <c r="K57"/>
  <c r="I58"/>
  <c r="J58" s="1"/>
  <c r="L58" s="1"/>
  <c r="K58"/>
  <c r="I59"/>
  <c r="J59" s="1"/>
  <c r="L59" s="1"/>
  <c r="K59"/>
  <c r="I60"/>
  <c r="J60" s="1"/>
  <c r="L60" s="1"/>
  <c r="K60"/>
  <c r="I61"/>
  <c r="J61" s="1"/>
  <c r="L61" s="1"/>
  <c r="K61"/>
  <c r="I62"/>
  <c r="J62" s="1"/>
  <c r="L62" s="1"/>
  <c r="K62"/>
  <c r="I63"/>
  <c r="J63" s="1"/>
  <c r="L63" s="1"/>
  <c r="K63"/>
  <c r="I64"/>
  <c r="J64" s="1"/>
  <c r="L64" s="1"/>
  <c r="K64"/>
  <c r="I65"/>
  <c r="J65" s="1"/>
  <c r="L65" s="1"/>
  <c r="K65"/>
  <c r="I66"/>
  <c r="J66" s="1"/>
  <c r="L66" s="1"/>
  <c r="K66"/>
  <c r="I67"/>
  <c r="J67" s="1"/>
  <c r="L67" s="1"/>
  <c r="K67"/>
  <c r="I68"/>
  <c r="J68" s="1"/>
  <c r="L68" s="1"/>
  <c r="K68"/>
  <c r="I69"/>
  <c r="J69" s="1"/>
  <c r="L69" s="1"/>
  <c r="K69"/>
  <c r="I70"/>
  <c r="J70" s="1"/>
  <c r="L70" s="1"/>
  <c r="K70"/>
  <c r="I71"/>
  <c r="J71" s="1"/>
  <c r="L71" s="1"/>
  <c r="K71"/>
  <c r="I72"/>
  <c r="J72" s="1"/>
  <c r="L72" s="1"/>
  <c r="K72"/>
  <c r="I73"/>
  <c r="J73" s="1"/>
  <c r="L73" s="1"/>
  <c r="K73"/>
  <c r="I74"/>
  <c r="J74" s="1"/>
  <c r="L74" s="1"/>
  <c r="K74"/>
  <c r="I75"/>
  <c r="J75" s="1"/>
  <c r="L75" s="1"/>
  <c r="K75"/>
  <c r="I76"/>
  <c r="J76" s="1"/>
  <c r="L76" s="1"/>
  <c r="K76"/>
  <c r="I77"/>
  <c r="J77" s="1"/>
  <c r="L77" s="1"/>
  <c r="K77"/>
  <c r="I78"/>
  <c r="J78" s="1"/>
  <c r="L78" s="1"/>
  <c r="K78"/>
  <c r="I79"/>
  <c r="J79" s="1"/>
  <c r="L79" s="1"/>
  <c r="K79"/>
  <c r="I80"/>
  <c r="J80" s="1"/>
  <c r="L80" s="1"/>
  <c r="K80"/>
  <c r="I81"/>
  <c r="J81" s="1"/>
  <c r="L81" s="1"/>
  <c r="K81"/>
  <c r="I82"/>
  <c r="J82" s="1"/>
  <c r="L82" s="1"/>
  <c r="K82"/>
  <c r="I83"/>
  <c r="J83"/>
  <c r="L83" s="1"/>
  <c r="K83"/>
  <c r="I84"/>
  <c r="J84" s="1"/>
  <c r="L84" s="1"/>
  <c r="K84"/>
  <c r="I85"/>
  <c r="J85"/>
  <c r="L85" s="1"/>
  <c r="K85"/>
  <c r="I86"/>
  <c r="J86" s="1"/>
  <c r="L86" s="1"/>
  <c r="K86"/>
  <c r="I87"/>
  <c r="J87" s="1"/>
  <c r="L87" s="1"/>
  <c r="K87"/>
  <c r="I88"/>
  <c r="J88" s="1"/>
  <c r="L88" s="1"/>
  <c r="K88"/>
  <c r="I89"/>
  <c r="J89" s="1"/>
  <c r="L89" s="1"/>
  <c r="K89"/>
  <c r="I90"/>
  <c r="J90" s="1"/>
  <c r="L90" s="1"/>
  <c r="K90"/>
  <c r="I91"/>
  <c r="J91"/>
  <c r="L91" s="1"/>
  <c r="K91"/>
  <c r="I92"/>
  <c r="J92" s="1"/>
  <c r="L92" s="1"/>
  <c r="K92"/>
  <c r="J93"/>
  <c r="L93" s="1"/>
  <c r="K93"/>
  <c r="J94"/>
  <c r="L94" s="1"/>
  <c r="K94"/>
  <c r="J95"/>
  <c r="L95" s="1"/>
  <c r="K95"/>
  <c r="J96"/>
  <c r="L96" s="1"/>
  <c r="K96"/>
  <c r="I97"/>
  <c r="J97" s="1"/>
  <c r="L97" s="1"/>
  <c r="K97"/>
  <c r="I98"/>
  <c r="J98" s="1"/>
  <c r="L98" s="1"/>
  <c r="K98"/>
  <c r="I99"/>
  <c r="J99"/>
  <c r="L99" s="1"/>
  <c r="K99"/>
  <c r="I100"/>
  <c r="J100" s="1"/>
  <c r="L100" s="1"/>
  <c r="K100"/>
  <c r="I101"/>
  <c r="J101"/>
  <c r="L101" s="1"/>
  <c r="K101"/>
  <c r="I102"/>
  <c r="J102" s="1"/>
  <c r="L102" s="1"/>
  <c r="K102"/>
  <c r="I103"/>
  <c r="J103" s="1"/>
  <c r="L103" s="1"/>
  <c r="K103"/>
  <c r="I104"/>
  <c r="J104" s="1"/>
  <c r="L104" s="1"/>
  <c r="K104"/>
  <c r="I105"/>
  <c r="J105" s="1"/>
  <c r="L105" s="1"/>
  <c r="K105"/>
  <c r="J106"/>
  <c r="L106" s="1"/>
  <c r="K106"/>
  <c r="I107"/>
  <c r="J107"/>
  <c r="L107" s="1"/>
  <c r="K107"/>
  <c r="I108"/>
  <c r="J108" s="1"/>
  <c r="L108" s="1"/>
  <c r="K108"/>
  <c r="I109"/>
  <c r="J109"/>
  <c r="L109" s="1"/>
  <c r="K109"/>
  <c r="I110"/>
  <c r="J110" s="1"/>
  <c r="L110" s="1"/>
  <c r="K110"/>
  <c r="I111"/>
  <c r="J111" s="1"/>
  <c r="L111" s="1"/>
  <c r="K111"/>
  <c r="J112"/>
  <c r="L112" s="1"/>
  <c r="K112"/>
  <c r="I113"/>
  <c r="J113" s="1"/>
  <c r="L113" s="1"/>
  <c r="K113"/>
  <c r="I114"/>
  <c r="J114" s="1"/>
  <c r="L114" s="1"/>
  <c r="K114"/>
  <c r="I115"/>
  <c r="J115"/>
  <c r="L115" s="1"/>
  <c r="K115"/>
  <c r="I116"/>
  <c r="J116" s="1"/>
  <c r="L116" s="1"/>
  <c r="K116"/>
  <c r="I117"/>
  <c r="J117"/>
  <c r="L117" s="1"/>
  <c r="K117"/>
  <c r="I118"/>
  <c r="J118" s="1"/>
  <c r="L118" s="1"/>
  <c r="K118"/>
  <c r="I119"/>
  <c r="J119" s="1"/>
  <c r="L119" s="1"/>
  <c r="K119"/>
  <c r="I120"/>
  <c r="J120" s="1"/>
  <c r="L120" s="1"/>
  <c r="K120"/>
  <c r="I121"/>
  <c r="J121" s="1"/>
  <c r="L121" s="1"/>
  <c r="K121"/>
  <c r="I122"/>
  <c r="J122" s="1"/>
  <c r="L122" s="1"/>
  <c r="K122"/>
  <c r="I123"/>
  <c r="J123" s="1"/>
  <c r="L123" s="1"/>
  <c r="K123"/>
  <c r="I124"/>
  <c r="J124" s="1"/>
  <c r="L124" s="1"/>
  <c r="K124"/>
  <c r="I125"/>
  <c r="J125" s="1"/>
  <c r="L125" s="1"/>
  <c r="K125"/>
  <c r="J126"/>
  <c r="L126" s="1"/>
  <c r="K126"/>
  <c r="J127"/>
  <c r="L127" s="1"/>
  <c r="K127"/>
  <c r="J128"/>
  <c r="L128" s="1"/>
  <c r="K128"/>
  <c r="J129"/>
  <c r="L129" s="1"/>
  <c r="K129"/>
  <c r="I130"/>
  <c r="J130" s="1"/>
  <c r="L130" s="1"/>
  <c r="K130"/>
  <c r="I131"/>
  <c r="J131"/>
  <c r="L131" s="1"/>
  <c r="K131"/>
  <c r="I132"/>
  <c r="J132" s="1"/>
  <c r="L132" s="1"/>
  <c r="K132"/>
  <c r="I133"/>
  <c r="J133"/>
  <c r="L133" s="1"/>
  <c r="K133"/>
  <c r="I134"/>
  <c r="J134" s="1"/>
  <c r="L134" s="1"/>
  <c r="K134"/>
  <c r="I135"/>
  <c r="J135" s="1"/>
  <c r="L135" s="1"/>
  <c r="K135"/>
  <c r="I136"/>
  <c r="J136" s="1"/>
  <c r="L136" s="1"/>
  <c r="K136"/>
  <c r="J137"/>
  <c r="L137" s="1"/>
  <c r="K137"/>
  <c r="I8" i="47"/>
  <c r="J8" s="1"/>
  <c r="L8" s="1"/>
  <c r="K8"/>
  <c r="I9"/>
  <c r="J9" s="1"/>
  <c r="L9" s="1"/>
  <c r="K9"/>
  <c r="I8" i="25"/>
  <c r="J8" s="1"/>
  <c r="L8" s="1"/>
  <c r="K8"/>
  <c r="I9"/>
  <c r="J9" s="1"/>
  <c r="L9" s="1"/>
  <c r="K9"/>
  <c r="I10"/>
  <c r="J10" s="1"/>
  <c r="L10" s="1"/>
  <c r="K10"/>
  <c r="I11"/>
  <c r="J11" s="1"/>
  <c r="L11" s="1"/>
  <c r="K11"/>
  <c r="I12"/>
  <c r="J12" s="1"/>
  <c r="L12" s="1"/>
  <c r="K12"/>
  <c r="I13"/>
  <c r="J13" s="1"/>
  <c r="L13" s="1"/>
  <c r="K13"/>
  <c r="I14"/>
  <c r="J14" s="1"/>
  <c r="L14" s="1"/>
  <c r="K14"/>
  <c r="I15"/>
  <c r="J15" s="1"/>
  <c r="L15" s="1"/>
  <c r="K15"/>
  <c r="I16"/>
  <c r="J16" s="1"/>
  <c r="L16" s="1"/>
  <c r="K16"/>
  <c r="I17"/>
  <c r="J17" s="1"/>
  <c r="L17" s="1"/>
  <c r="K17"/>
  <c r="I18"/>
  <c r="J18" s="1"/>
  <c r="L18" s="1"/>
  <c r="K18"/>
  <c r="I19"/>
  <c r="J19" s="1"/>
  <c r="L19" s="1"/>
  <c r="K19"/>
  <c r="I20"/>
  <c r="J20" s="1"/>
  <c r="L20" s="1"/>
  <c r="K20"/>
  <c r="I21"/>
  <c r="J21" s="1"/>
  <c r="L21" s="1"/>
  <c r="K21"/>
  <c r="I22"/>
  <c r="J22" s="1"/>
  <c r="L22" s="1"/>
  <c r="K22"/>
  <c r="I23"/>
  <c r="J23" s="1"/>
  <c r="L23" s="1"/>
  <c r="K23"/>
  <c r="I24"/>
  <c r="J24" s="1"/>
  <c r="L24" s="1"/>
  <c r="K24"/>
  <c r="I25"/>
  <c r="J25" s="1"/>
  <c r="L25" s="1"/>
  <c r="K25"/>
  <c r="I26"/>
  <c r="J26" s="1"/>
  <c r="L26" s="1"/>
  <c r="K26"/>
  <c r="I27"/>
  <c r="J27" s="1"/>
  <c r="L27" s="1"/>
  <c r="K27"/>
  <c r="I28"/>
  <c r="J28" s="1"/>
  <c r="L28" s="1"/>
  <c r="K28"/>
  <c r="I29"/>
  <c r="J29" s="1"/>
  <c r="L29" s="1"/>
  <c r="K29"/>
  <c r="I30"/>
  <c r="J30" s="1"/>
  <c r="L30" s="1"/>
  <c r="K30"/>
  <c r="I31"/>
  <c r="J31" s="1"/>
  <c r="L31" s="1"/>
  <c r="K31"/>
  <c r="I32"/>
  <c r="J32" s="1"/>
  <c r="L32" s="1"/>
  <c r="K32"/>
  <c r="I33"/>
  <c r="J33" s="1"/>
  <c r="L33" s="1"/>
  <c r="K33"/>
  <c r="I34"/>
  <c r="J34" s="1"/>
  <c r="L34" s="1"/>
  <c r="K34"/>
  <c r="I35"/>
  <c r="J35" s="1"/>
  <c r="L35" s="1"/>
  <c r="K35"/>
  <c r="I36"/>
  <c r="J36" s="1"/>
  <c r="L36" s="1"/>
  <c r="K36"/>
  <c r="I37"/>
  <c r="J37" s="1"/>
  <c r="L37" s="1"/>
  <c r="K37"/>
  <c r="I38"/>
  <c r="J38" s="1"/>
  <c r="L38" s="1"/>
  <c r="K38"/>
  <c r="I39"/>
  <c r="J39" s="1"/>
  <c r="L39" s="1"/>
  <c r="K39"/>
  <c r="I40"/>
  <c r="J40" s="1"/>
  <c r="L40" s="1"/>
  <c r="K40"/>
  <c r="I41"/>
  <c r="J41" s="1"/>
  <c r="L41" s="1"/>
  <c r="K41"/>
  <c r="I42"/>
  <c r="J42" s="1"/>
  <c r="L42" s="1"/>
  <c r="K42"/>
  <c r="I43"/>
  <c r="J43" s="1"/>
  <c r="L43" s="1"/>
  <c r="K43"/>
  <c r="I44"/>
  <c r="J44" s="1"/>
  <c r="L44" s="1"/>
  <c r="K44"/>
  <c r="I45"/>
  <c r="J45" s="1"/>
  <c r="L45" s="1"/>
  <c r="K45"/>
  <c r="I46"/>
  <c r="J46" s="1"/>
  <c r="L46" s="1"/>
  <c r="K46"/>
  <c r="I47"/>
  <c r="J47" s="1"/>
  <c r="L47" s="1"/>
  <c r="K47"/>
  <c r="I48"/>
  <c r="J48" s="1"/>
  <c r="L48" s="1"/>
  <c r="K48"/>
  <c r="I49"/>
  <c r="J49" s="1"/>
  <c r="L49" s="1"/>
  <c r="K49"/>
  <c r="I50"/>
  <c r="J50" s="1"/>
  <c r="L50" s="1"/>
  <c r="K50"/>
  <c r="I51"/>
  <c r="J51" s="1"/>
  <c r="L51" s="1"/>
  <c r="K51"/>
  <c r="I52"/>
  <c r="J52" s="1"/>
  <c r="L52" s="1"/>
  <c r="K52"/>
  <c r="I53"/>
  <c r="J53" s="1"/>
  <c r="L53" s="1"/>
  <c r="K53"/>
  <c r="I54"/>
  <c r="J54" s="1"/>
  <c r="L54" s="1"/>
  <c r="K54"/>
  <c r="I55"/>
  <c r="J55" s="1"/>
  <c r="L55" s="1"/>
  <c r="K55"/>
  <c r="I56"/>
  <c r="J56" s="1"/>
  <c r="L56" s="1"/>
  <c r="K56"/>
  <c r="I57"/>
  <c r="J57" s="1"/>
  <c r="L57" s="1"/>
  <c r="K57"/>
  <c r="I58"/>
  <c r="J58" s="1"/>
  <c r="L58" s="1"/>
  <c r="K58"/>
  <c r="I59"/>
  <c r="J59" s="1"/>
  <c r="L59" s="1"/>
  <c r="K59"/>
  <c r="I60"/>
  <c r="J60" s="1"/>
  <c r="L60" s="1"/>
  <c r="K60"/>
  <c r="I61"/>
  <c r="J61" s="1"/>
  <c r="L61" s="1"/>
  <c r="K61"/>
  <c r="I62"/>
  <c r="J62" s="1"/>
  <c r="L62" s="1"/>
  <c r="K62"/>
  <c r="I63"/>
  <c r="J63" s="1"/>
  <c r="L63" s="1"/>
  <c r="K63"/>
  <c r="I64"/>
  <c r="J64" s="1"/>
  <c r="L64" s="1"/>
  <c r="K64"/>
  <c r="I65"/>
  <c r="J65" s="1"/>
  <c r="L65" s="1"/>
  <c r="K65"/>
  <c r="I66"/>
  <c r="J66" s="1"/>
  <c r="L66" s="1"/>
  <c r="K66"/>
  <c r="I67"/>
  <c r="J67" s="1"/>
  <c r="L67" s="1"/>
  <c r="K67"/>
  <c r="I68"/>
  <c r="J68" s="1"/>
  <c r="L68" s="1"/>
  <c r="K68"/>
  <c r="I8" i="27"/>
  <c r="J8" s="1"/>
  <c r="L8" s="1"/>
  <c r="K8"/>
  <c r="I9"/>
  <c r="J9" s="1"/>
  <c r="L9" s="1"/>
  <c r="K9"/>
  <c r="I10"/>
  <c r="J10" s="1"/>
  <c r="L10" s="1"/>
  <c r="K10"/>
  <c r="I11"/>
  <c r="J11" s="1"/>
  <c r="L11" s="1"/>
  <c r="K11"/>
  <c r="I12"/>
  <c r="J12" s="1"/>
  <c r="L12" s="1"/>
  <c r="K12"/>
  <c r="I13"/>
  <c r="J13" s="1"/>
  <c r="L13" s="1"/>
  <c r="K13"/>
  <c r="I14"/>
  <c r="J14" s="1"/>
  <c r="L14" s="1"/>
  <c r="K14"/>
  <c r="I8" i="24"/>
  <c r="J8" s="1"/>
  <c r="L8" s="1"/>
  <c r="K8"/>
  <c r="I9"/>
  <c r="J9" s="1"/>
  <c r="L9" s="1"/>
  <c r="K9"/>
  <c r="I10"/>
  <c r="J10" s="1"/>
  <c r="L10" s="1"/>
  <c r="K10"/>
  <c r="I11"/>
  <c r="J11" s="1"/>
  <c r="L11" s="1"/>
  <c r="K11"/>
  <c r="I12"/>
  <c r="J12" s="1"/>
  <c r="L12" s="1"/>
  <c r="K12"/>
  <c r="I13"/>
  <c r="J13" s="1"/>
  <c r="L13" s="1"/>
  <c r="K13"/>
  <c r="I14"/>
  <c r="J14" s="1"/>
  <c r="L14" s="1"/>
  <c r="K14"/>
  <c r="I15"/>
  <c r="J15" s="1"/>
  <c r="L15" s="1"/>
  <c r="K15"/>
  <c r="I16"/>
  <c r="J16" s="1"/>
  <c r="L16" s="1"/>
  <c r="K16"/>
  <c r="I17"/>
  <c r="J17" s="1"/>
  <c r="L17" s="1"/>
  <c r="K17"/>
  <c r="I18"/>
  <c r="J18" s="1"/>
  <c r="L18" s="1"/>
  <c r="K18"/>
  <c r="I19"/>
  <c r="J19" s="1"/>
  <c r="L19" s="1"/>
  <c r="K19"/>
  <c r="I20"/>
  <c r="J20" s="1"/>
  <c r="L20" s="1"/>
  <c r="K20"/>
  <c r="I21"/>
  <c r="J21" s="1"/>
  <c r="L21" s="1"/>
  <c r="K21"/>
  <c r="I22"/>
  <c r="J22" s="1"/>
  <c r="L22" s="1"/>
  <c r="K22"/>
  <c r="I23"/>
  <c r="J23" s="1"/>
  <c r="L23" s="1"/>
  <c r="K23"/>
  <c r="I24"/>
  <c r="J24" s="1"/>
  <c r="L24" s="1"/>
  <c r="K24"/>
  <c r="I25"/>
  <c r="J25" s="1"/>
  <c r="L25" s="1"/>
  <c r="K25"/>
  <c r="I26"/>
  <c r="J26" s="1"/>
  <c r="L26" s="1"/>
  <c r="K26"/>
  <c r="I27"/>
  <c r="J27" s="1"/>
  <c r="L27" s="1"/>
  <c r="K27"/>
  <c r="I28"/>
  <c r="J28" s="1"/>
  <c r="L28" s="1"/>
  <c r="K28"/>
  <c r="I29"/>
  <c r="J29" s="1"/>
  <c r="L29" s="1"/>
  <c r="K29"/>
  <c r="I30"/>
  <c r="J30" s="1"/>
  <c r="L30" s="1"/>
  <c r="K30"/>
  <c r="I31"/>
  <c r="J31" s="1"/>
  <c r="L31" s="1"/>
  <c r="K31"/>
  <c r="I32"/>
  <c r="J32" s="1"/>
  <c r="L32" s="1"/>
  <c r="K32"/>
  <c r="I33"/>
  <c r="J33" s="1"/>
  <c r="L33" s="1"/>
  <c r="K33"/>
  <c r="I8" i="23"/>
  <c r="J8" s="1"/>
  <c r="L8" s="1"/>
  <c r="K8"/>
  <c r="I9"/>
  <c r="J9" s="1"/>
  <c r="L9" s="1"/>
  <c r="K9"/>
  <c r="I10"/>
  <c r="J10" s="1"/>
  <c r="L10" s="1"/>
  <c r="K10"/>
  <c r="I11"/>
  <c r="J11" s="1"/>
  <c r="L11" s="1"/>
  <c r="K11"/>
  <c r="I12"/>
  <c r="J12" s="1"/>
  <c r="L12" s="1"/>
  <c r="K12"/>
  <c r="I13"/>
  <c r="J13" s="1"/>
  <c r="L13" s="1"/>
  <c r="K13"/>
  <c r="I14"/>
  <c r="J14" s="1"/>
  <c r="L14" s="1"/>
  <c r="K14"/>
  <c r="I15"/>
  <c r="J15" s="1"/>
  <c r="L15" s="1"/>
  <c r="K15"/>
  <c r="I16"/>
  <c r="J16" s="1"/>
  <c r="L16" s="1"/>
  <c r="K16"/>
  <c r="I17"/>
  <c r="J17" s="1"/>
  <c r="L17" s="1"/>
  <c r="K17"/>
  <c r="I18"/>
  <c r="J18" s="1"/>
  <c r="L18" s="1"/>
  <c r="K18"/>
  <c r="I19"/>
  <c r="J19" s="1"/>
  <c r="L19" s="1"/>
  <c r="K19"/>
  <c r="I20"/>
  <c r="J20" s="1"/>
  <c r="L20" s="1"/>
  <c r="K20"/>
  <c r="I21"/>
  <c r="J21" s="1"/>
  <c r="L21" s="1"/>
  <c r="K21"/>
  <c r="I22"/>
  <c r="J22" s="1"/>
  <c r="L22" s="1"/>
  <c r="K22"/>
  <c r="I23"/>
  <c r="J23" s="1"/>
  <c r="L23" s="1"/>
  <c r="K23"/>
  <c r="I24"/>
  <c r="J24" s="1"/>
  <c r="L24" s="1"/>
  <c r="K24"/>
  <c r="I25"/>
  <c r="J25" s="1"/>
  <c r="L25" s="1"/>
  <c r="K25"/>
  <c r="I26"/>
  <c r="J26" s="1"/>
  <c r="L26" s="1"/>
  <c r="K26"/>
  <c r="I27"/>
  <c r="J27" s="1"/>
  <c r="L27" s="1"/>
  <c r="K27"/>
  <c r="I28"/>
  <c r="J28" s="1"/>
  <c r="L28" s="1"/>
  <c r="K28"/>
  <c r="I29"/>
  <c r="J29" s="1"/>
  <c r="L29" s="1"/>
  <c r="K29"/>
  <c r="I30"/>
  <c r="J30" s="1"/>
  <c r="L30" s="1"/>
  <c r="K30"/>
  <c r="I31"/>
  <c r="J31" s="1"/>
  <c r="L31" s="1"/>
  <c r="K31"/>
  <c r="I32"/>
  <c r="J32" s="1"/>
  <c r="L32" s="1"/>
  <c r="K32"/>
  <c r="I33"/>
  <c r="J33" s="1"/>
  <c r="L33" s="1"/>
  <c r="K33"/>
  <c r="I8" i="26"/>
  <c r="J8" s="1"/>
  <c r="L8" s="1"/>
  <c r="K8"/>
  <c r="I9"/>
  <c r="J9" s="1"/>
  <c r="L9" s="1"/>
  <c r="K9"/>
  <c r="I10"/>
  <c r="J10" s="1"/>
  <c r="L10" s="1"/>
  <c r="K10"/>
  <c r="I11"/>
  <c r="J11" s="1"/>
  <c r="L11" s="1"/>
  <c r="K11"/>
  <c r="I12"/>
  <c r="J12" s="1"/>
  <c r="L12" s="1"/>
  <c r="K12"/>
  <c r="I13"/>
  <c r="J13" s="1"/>
  <c r="L13" s="1"/>
  <c r="K13"/>
  <c r="I14"/>
  <c r="J14" s="1"/>
  <c r="L14" s="1"/>
  <c r="K14"/>
  <c r="I15"/>
  <c r="J15" s="1"/>
  <c r="L15" s="1"/>
  <c r="K15"/>
  <c r="I16"/>
  <c r="J16" s="1"/>
  <c r="L16" s="1"/>
  <c r="K16"/>
  <c r="I17"/>
  <c r="J17" s="1"/>
  <c r="L17" s="1"/>
  <c r="K17"/>
  <c r="I18"/>
  <c r="J18" s="1"/>
  <c r="L18" s="1"/>
  <c r="K18"/>
  <c r="I19"/>
  <c r="J19" s="1"/>
  <c r="L19" s="1"/>
  <c r="K19"/>
  <c r="I20"/>
  <c r="J20" s="1"/>
  <c r="L20" s="1"/>
  <c r="K20"/>
  <c r="I21"/>
  <c r="J21" s="1"/>
  <c r="L21" s="1"/>
  <c r="K21"/>
  <c r="I22"/>
  <c r="J22" s="1"/>
  <c r="L22" s="1"/>
  <c r="K22"/>
  <c r="I23"/>
  <c r="J23" s="1"/>
  <c r="L23" s="1"/>
  <c r="K23"/>
  <c r="I24"/>
  <c r="J24" s="1"/>
  <c r="L24" s="1"/>
  <c r="K24"/>
  <c r="I25"/>
  <c r="J25" s="1"/>
  <c r="L25" s="1"/>
  <c r="K25"/>
  <c r="I26"/>
  <c r="J26" s="1"/>
  <c r="L26" s="1"/>
  <c r="K26"/>
  <c r="I27"/>
  <c r="J27" s="1"/>
  <c r="L27" s="1"/>
  <c r="K27"/>
  <c r="I28"/>
  <c r="J28" s="1"/>
  <c r="L28" s="1"/>
  <c r="K28"/>
  <c r="I29"/>
  <c r="J29" s="1"/>
  <c r="L29" s="1"/>
  <c r="K29"/>
  <c r="I30"/>
  <c r="J30" s="1"/>
  <c r="L30" s="1"/>
  <c r="K30"/>
  <c r="I31"/>
  <c r="J31" s="1"/>
  <c r="L31" s="1"/>
  <c r="K31"/>
  <c r="I32"/>
  <c r="J32" s="1"/>
  <c r="L32" s="1"/>
  <c r="K32"/>
  <c r="I33"/>
  <c r="J33" s="1"/>
  <c r="L33" s="1"/>
  <c r="K33"/>
  <c r="I34"/>
  <c r="J34" s="1"/>
  <c r="L34" s="1"/>
  <c r="K34"/>
  <c r="I35"/>
  <c r="J35" s="1"/>
  <c r="L35" s="1"/>
  <c r="K35"/>
  <c r="I36"/>
  <c r="J36" s="1"/>
  <c r="L36" s="1"/>
  <c r="K36"/>
  <c r="I37"/>
  <c r="J37" s="1"/>
  <c r="L37" s="1"/>
  <c r="K37"/>
  <c r="I38"/>
  <c r="J38" s="1"/>
  <c r="L38" s="1"/>
  <c r="K38"/>
  <c r="I39"/>
  <c r="J39" s="1"/>
  <c r="L39" s="1"/>
  <c r="K39"/>
  <c r="I40"/>
  <c r="J40" s="1"/>
  <c r="L40" s="1"/>
  <c r="K40"/>
  <c r="I41"/>
  <c r="J41" s="1"/>
  <c r="L41" s="1"/>
  <c r="K41"/>
  <c r="I42"/>
  <c r="J42" s="1"/>
  <c r="L42" s="1"/>
  <c r="K42"/>
  <c r="I43"/>
  <c r="J43" s="1"/>
  <c r="L43" s="1"/>
  <c r="K43"/>
  <c r="I44"/>
  <c r="J44" s="1"/>
  <c r="L44" s="1"/>
  <c r="K44"/>
  <c r="I45"/>
  <c r="J45" s="1"/>
  <c r="L45" s="1"/>
  <c r="K45"/>
  <c r="I46"/>
  <c r="J46" s="1"/>
  <c r="L46" s="1"/>
  <c r="K46"/>
  <c r="I47"/>
  <c r="J47" s="1"/>
  <c r="L47" s="1"/>
  <c r="K47"/>
  <c r="I48"/>
  <c r="J48" s="1"/>
  <c r="L48" s="1"/>
  <c r="K48"/>
  <c r="I49"/>
  <c r="J49" s="1"/>
  <c r="L49" s="1"/>
  <c r="K49"/>
  <c r="H8" i="21"/>
  <c r="I8" s="1"/>
  <c r="K8" s="1"/>
  <c r="J8"/>
  <c r="H9"/>
  <c r="I9" s="1"/>
  <c r="K9" s="1"/>
  <c r="J9"/>
  <c r="H10"/>
  <c r="I10" s="1"/>
  <c r="K10" s="1"/>
  <c r="J10"/>
  <c r="H11"/>
  <c r="I11" s="1"/>
  <c r="K11" s="1"/>
  <c r="J11"/>
  <c r="H12"/>
  <c r="I12" s="1"/>
  <c r="K12" s="1"/>
  <c r="J12"/>
  <c r="H13"/>
  <c r="I13" s="1"/>
  <c r="K13" s="1"/>
  <c r="J13"/>
  <c r="H14"/>
  <c r="I14" s="1"/>
  <c r="K14" s="1"/>
  <c r="J14"/>
  <c r="H15"/>
  <c r="I15" s="1"/>
  <c r="K15" s="1"/>
  <c r="J15"/>
  <c r="H16"/>
  <c r="I16" s="1"/>
  <c r="K16" s="1"/>
  <c r="J16"/>
  <c r="H17"/>
  <c r="I17" s="1"/>
  <c r="K17" s="1"/>
  <c r="J17"/>
  <c r="H18"/>
  <c r="I18" s="1"/>
  <c r="K18" s="1"/>
  <c r="J18"/>
  <c r="H19"/>
  <c r="I19" s="1"/>
  <c r="K19" s="1"/>
  <c r="J19"/>
  <c r="H20"/>
  <c r="I20" s="1"/>
  <c r="K20" s="1"/>
  <c r="J20"/>
  <c r="H21"/>
  <c r="I21" s="1"/>
  <c r="K21" s="1"/>
  <c r="J21"/>
  <c r="H22"/>
  <c r="I22" s="1"/>
  <c r="K22" s="1"/>
  <c r="J22"/>
  <c r="H23"/>
  <c r="I23" s="1"/>
  <c r="K23" s="1"/>
  <c r="J23"/>
  <c r="H24"/>
  <c r="I24" s="1"/>
  <c r="K24" s="1"/>
  <c r="J24"/>
  <c r="H25"/>
  <c r="I25" s="1"/>
  <c r="K25" s="1"/>
  <c r="J25"/>
  <c r="H26"/>
  <c r="I26" s="1"/>
  <c r="K26" s="1"/>
  <c r="J26"/>
  <c r="H27"/>
  <c r="I27" s="1"/>
  <c r="K27" s="1"/>
  <c r="J27"/>
  <c r="H28"/>
  <c r="I28" s="1"/>
  <c r="K28" s="1"/>
  <c r="J28"/>
  <c r="H29"/>
  <c r="I29" s="1"/>
  <c r="K29" s="1"/>
  <c r="J29"/>
  <c r="H30"/>
  <c r="I30" s="1"/>
  <c r="K30" s="1"/>
  <c r="J30"/>
  <c r="H31"/>
  <c r="I31" s="1"/>
  <c r="K31" s="1"/>
  <c r="J31"/>
  <c r="H32"/>
  <c r="I32" s="1"/>
  <c r="K32" s="1"/>
  <c r="J32"/>
  <c r="H33"/>
  <c r="I33" s="1"/>
  <c r="K33" s="1"/>
  <c r="J33"/>
  <c r="H34"/>
  <c r="I34" s="1"/>
  <c r="K34" s="1"/>
  <c r="J34"/>
  <c r="H35"/>
  <c r="I35" s="1"/>
  <c r="K35" s="1"/>
  <c r="J35"/>
  <c r="H36"/>
  <c r="I36" s="1"/>
  <c r="K36" s="1"/>
  <c r="J36"/>
  <c r="H37"/>
  <c r="I37" s="1"/>
  <c r="K37" s="1"/>
  <c r="J37"/>
  <c r="H38"/>
  <c r="I38" s="1"/>
  <c r="K38" s="1"/>
  <c r="J38"/>
  <c r="H39"/>
  <c r="I39" s="1"/>
  <c r="K39" s="1"/>
  <c r="J39"/>
  <c r="H40"/>
  <c r="I40" s="1"/>
  <c r="K40" s="1"/>
  <c r="J40"/>
  <c r="H41"/>
  <c r="I41" s="1"/>
  <c r="K41" s="1"/>
  <c r="J41"/>
  <c r="H42"/>
  <c r="I42" s="1"/>
  <c r="K42" s="1"/>
  <c r="J42"/>
  <c r="H43"/>
  <c r="I43" s="1"/>
  <c r="K43" s="1"/>
  <c r="J43"/>
  <c r="H44"/>
  <c r="I44" s="1"/>
  <c r="K44" s="1"/>
  <c r="J44"/>
  <c r="H45"/>
  <c r="I45" s="1"/>
  <c r="K45" s="1"/>
  <c r="J45"/>
  <c r="I8" i="15"/>
  <c r="J8" s="1"/>
  <c r="L8" s="1"/>
  <c r="K8"/>
  <c r="I9"/>
  <c r="J9" s="1"/>
  <c r="L9" s="1"/>
  <c r="K9"/>
  <c r="I10"/>
  <c r="J10" s="1"/>
  <c r="L10" s="1"/>
  <c r="K10"/>
  <c r="I11"/>
  <c r="J11" s="1"/>
  <c r="L11" s="1"/>
  <c r="K11"/>
  <c r="I12"/>
  <c r="J12" s="1"/>
  <c r="L12" s="1"/>
  <c r="K12"/>
  <c r="I8" i="71"/>
  <c r="J8" s="1"/>
  <c r="L8" s="1"/>
  <c r="K8"/>
  <c r="I9"/>
  <c r="J9" s="1"/>
  <c r="L9" s="1"/>
  <c r="K9"/>
  <c r="I10"/>
  <c r="J10" s="1"/>
  <c r="L10" s="1"/>
  <c r="K10"/>
  <c r="I11"/>
  <c r="J11" s="1"/>
  <c r="L11" s="1"/>
  <c r="K11"/>
  <c r="I12"/>
  <c r="J12" s="1"/>
  <c r="L12" s="1"/>
  <c r="K12"/>
  <c r="I13"/>
  <c r="J13" s="1"/>
  <c r="L13" s="1"/>
  <c r="K13"/>
  <c r="I14"/>
  <c r="J14" s="1"/>
  <c r="L14" s="1"/>
  <c r="K14"/>
  <c r="I15"/>
  <c r="J15" s="1"/>
  <c r="L15" s="1"/>
  <c r="K15"/>
  <c r="I16"/>
  <c r="J16" s="1"/>
  <c r="L16" s="1"/>
  <c r="K16"/>
  <c r="I17"/>
  <c r="J17" s="1"/>
  <c r="L17" s="1"/>
  <c r="K17"/>
  <c r="I18"/>
  <c r="J18" s="1"/>
  <c r="L18" s="1"/>
  <c r="K18"/>
  <c r="I19"/>
  <c r="J19" s="1"/>
  <c r="L19" s="1"/>
  <c r="K19"/>
  <c r="I20"/>
  <c r="J20" s="1"/>
  <c r="L20" s="1"/>
  <c r="K20"/>
  <c r="I21"/>
  <c r="J21" s="1"/>
  <c r="L21" s="1"/>
  <c r="K21"/>
  <c r="I22"/>
  <c r="J22" s="1"/>
  <c r="L22" s="1"/>
  <c r="K22"/>
  <c r="I23"/>
  <c r="J23" s="1"/>
  <c r="L23" s="1"/>
  <c r="K23"/>
  <c r="I8" i="14"/>
  <c r="J8" s="1"/>
  <c r="L8" s="1"/>
  <c r="K8"/>
  <c r="I9"/>
  <c r="J9" s="1"/>
  <c r="L9" s="1"/>
  <c r="K9"/>
  <c r="I10"/>
  <c r="J10" s="1"/>
  <c r="L10" s="1"/>
  <c r="K10"/>
  <c r="I11"/>
  <c r="J11" s="1"/>
  <c r="L11" s="1"/>
  <c r="K11"/>
  <c r="I12"/>
  <c r="J12" s="1"/>
  <c r="L12" s="1"/>
  <c r="K12"/>
  <c r="I13"/>
  <c r="J13" s="1"/>
  <c r="L13" s="1"/>
  <c r="K13"/>
  <c r="I14"/>
  <c r="J14" s="1"/>
  <c r="L14" s="1"/>
  <c r="K14"/>
  <c r="I15"/>
  <c r="J15" s="1"/>
  <c r="L15" s="1"/>
  <c r="K15"/>
  <c r="I16"/>
  <c r="J16" s="1"/>
  <c r="L16" s="1"/>
  <c r="K16"/>
  <c r="I17"/>
  <c r="J17" s="1"/>
  <c r="L17" s="1"/>
  <c r="K17"/>
  <c r="I18"/>
  <c r="J18" s="1"/>
  <c r="L18" s="1"/>
  <c r="K18"/>
  <c r="I19"/>
  <c r="J19" s="1"/>
  <c r="L19" s="1"/>
  <c r="K19"/>
  <c r="I20"/>
  <c r="J20" s="1"/>
  <c r="L20" s="1"/>
  <c r="K20"/>
  <c r="I21"/>
  <c r="J21" s="1"/>
  <c r="L21" s="1"/>
  <c r="K21"/>
  <c r="I22"/>
  <c r="J22" s="1"/>
  <c r="L22" s="1"/>
  <c r="K22"/>
  <c r="I8" i="13"/>
  <c r="J8" s="1"/>
  <c r="L8" s="1"/>
  <c r="K8"/>
  <c r="I9"/>
  <c r="J9" s="1"/>
  <c r="L9" s="1"/>
  <c r="K9"/>
  <c r="I10"/>
  <c r="J10" s="1"/>
  <c r="L10" s="1"/>
  <c r="K10"/>
  <c r="I11"/>
  <c r="J11" s="1"/>
  <c r="L11" s="1"/>
  <c r="K11"/>
  <c r="I12"/>
  <c r="J12" s="1"/>
  <c r="L12" s="1"/>
  <c r="K12"/>
  <c r="I13"/>
  <c r="J13" s="1"/>
  <c r="L13" s="1"/>
  <c r="K13"/>
  <c r="I14"/>
  <c r="J14" s="1"/>
  <c r="L14" s="1"/>
  <c r="K14"/>
  <c r="I15"/>
  <c r="J15" s="1"/>
  <c r="L15" s="1"/>
  <c r="K15"/>
  <c r="I16"/>
  <c r="J16" s="1"/>
  <c r="L16" s="1"/>
  <c r="K16"/>
  <c r="I17"/>
  <c r="J17" s="1"/>
  <c r="L17" s="1"/>
  <c r="K17"/>
  <c r="I18"/>
  <c r="J18" s="1"/>
  <c r="L18" s="1"/>
  <c r="K18"/>
  <c r="I19"/>
  <c r="J19" s="1"/>
  <c r="L19" s="1"/>
  <c r="K19"/>
  <c r="I20"/>
  <c r="J20" s="1"/>
  <c r="L20" s="1"/>
  <c r="K20"/>
  <c r="I21"/>
  <c r="J21" s="1"/>
  <c r="L21" s="1"/>
  <c r="K21"/>
  <c r="I22"/>
  <c r="J22" s="1"/>
  <c r="L22" s="1"/>
  <c r="K22"/>
  <c r="I23"/>
  <c r="J23" s="1"/>
  <c r="L23" s="1"/>
  <c r="K23"/>
  <c r="I24"/>
  <c r="J24" s="1"/>
  <c r="L24" s="1"/>
  <c r="K24"/>
  <c r="I25"/>
  <c r="J25" s="1"/>
  <c r="L25" s="1"/>
  <c r="K25"/>
  <c r="I26"/>
  <c r="J26" s="1"/>
  <c r="L26" s="1"/>
  <c r="K26"/>
  <c r="I27"/>
  <c r="J27" s="1"/>
  <c r="L27" s="1"/>
  <c r="K27"/>
  <c r="I28"/>
  <c r="J28" s="1"/>
  <c r="L28" s="1"/>
  <c r="K28"/>
  <c r="I29"/>
  <c r="J29" s="1"/>
  <c r="L29" s="1"/>
  <c r="K29"/>
  <c r="I30"/>
  <c r="J30" s="1"/>
  <c r="L30" s="1"/>
  <c r="K30"/>
  <c r="I31"/>
  <c r="J31" s="1"/>
  <c r="L31" s="1"/>
  <c r="K31"/>
  <c r="I32"/>
  <c r="J32" s="1"/>
  <c r="L32" s="1"/>
  <c r="K32"/>
  <c r="I33"/>
  <c r="J33" s="1"/>
  <c r="L33" s="1"/>
  <c r="K33"/>
  <c r="I34"/>
  <c r="J34" s="1"/>
  <c r="L34" s="1"/>
  <c r="K34"/>
  <c r="I35"/>
  <c r="J35" s="1"/>
  <c r="L35" s="1"/>
  <c r="K35"/>
  <c r="I36"/>
  <c r="J36" s="1"/>
  <c r="L36" s="1"/>
  <c r="K36"/>
  <c r="I8" i="6"/>
  <c r="J8" s="1"/>
  <c r="L8" s="1"/>
  <c r="K8"/>
  <c r="I9"/>
  <c r="J9" s="1"/>
  <c r="L9" s="1"/>
  <c r="K9"/>
  <c r="I10"/>
  <c r="J10" s="1"/>
  <c r="L10" s="1"/>
  <c r="K10"/>
  <c r="I11"/>
  <c r="J11" s="1"/>
  <c r="L11" s="1"/>
  <c r="K11"/>
  <c r="I12"/>
  <c r="J12" s="1"/>
  <c r="L12" s="1"/>
  <c r="K12"/>
  <c r="I13"/>
  <c r="J13" s="1"/>
  <c r="L13" s="1"/>
  <c r="K13"/>
  <c r="I14"/>
  <c r="J14" s="1"/>
  <c r="L14" s="1"/>
  <c r="K14"/>
  <c r="I15"/>
  <c r="J15" s="1"/>
  <c r="L15" s="1"/>
  <c r="K15"/>
  <c r="I16"/>
  <c r="J16" s="1"/>
  <c r="L16" s="1"/>
  <c r="K16"/>
  <c r="I17"/>
  <c r="J17" s="1"/>
  <c r="L17" s="1"/>
  <c r="K17"/>
  <c r="I18"/>
  <c r="J18" s="1"/>
  <c r="L18" s="1"/>
  <c r="K18"/>
  <c r="I19"/>
  <c r="J19" s="1"/>
  <c r="L19" s="1"/>
  <c r="K19"/>
  <c r="I20"/>
  <c r="J20" s="1"/>
  <c r="L20" s="1"/>
  <c r="K20"/>
  <c r="I21"/>
  <c r="J21" s="1"/>
  <c r="L21" s="1"/>
  <c r="K21"/>
  <c r="I22"/>
  <c r="J22" s="1"/>
  <c r="L22" s="1"/>
  <c r="K22"/>
  <c r="I23"/>
  <c r="J23" s="1"/>
  <c r="L23" s="1"/>
  <c r="K23"/>
  <c r="I24"/>
  <c r="J24" s="1"/>
  <c r="L24" s="1"/>
  <c r="K24"/>
  <c r="I25"/>
  <c r="J25" s="1"/>
  <c r="L25" s="1"/>
  <c r="K25"/>
  <c r="I26"/>
  <c r="J26" s="1"/>
  <c r="L26" s="1"/>
  <c r="K26"/>
  <c r="I27"/>
  <c r="J27" s="1"/>
  <c r="L27" s="1"/>
  <c r="K27"/>
  <c r="I28"/>
  <c r="J28" s="1"/>
  <c r="L28" s="1"/>
  <c r="K28"/>
  <c r="I29"/>
  <c r="J29" s="1"/>
  <c r="L29" s="1"/>
  <c r="K29"/>
  <c r="I30"/>
  <c r="J30" s="1"/>
  <c r="L30" s="1"/>
  <c r="K30"/>
  <c r="I31"/>
  <c r="J31" s="1"/>
  <c r="L31" s="1"/>
  <c r="K31"/>
  <c r="I32"/>
  <c r="J32" s="1"/>
  <c r="L32" s="1"/>
  <c r="K32"/>
  <c r="I33"/>
  <c r="J33" s="1"/>
  <c r="L33" s="1"/>
  <c r="K33"/>
  <c r="I34"/>
  <c r="J34" s="1"/>
  <c r="L34" s="1"/>
  <c r="K34"/>
  <c r="I35"/>
  <c r="J35" s="1"/>
  <c r="L35" s="1"/>
  <c r="K35"/>
  <c r="I36"/>
  <c r="J36" s="1"/>
  <c r="L36" s="1"/>
  <c r="K36"/>
  <c r="I37"/>
  <c r="J37" s="1"/>
  <c r="L37" s="1"/>
  <c r="K37"/>
  <c r="I38"/>
  <c r="J38" s="1"/>
  <c r="L38" s="1"/>
  <c r="K38"/>
  <c r="I39"/>
  <c r="J39" s="1"/>
  <c r="L39" s="1"/>
  <c r="K39"/>
  <c r="I40"/>
  <c r="J40" s="1"/>
  <c r="L40" s="1"/>
  <c r="K40"/>
  <c r="I41"/>
  <c r="J41" s="1"/>
  <c r="L41" s="1"/>
  <c r="K41"/>
  <c r="I42"/>
  <c r="J42" s="1"/>
  <c r="L42" s="1"/>
  <c r="K42"/>
  <c r="I8" i="5"/>
  <c r="J8" s="1"/>
  <c r="L8" s="1"/>
  <c r="K8"/>
  <c r="I9"/>
  <c r="J9" s="1"/>
  <c r="L9" s="1"/>
  <c r="K9"/>
  <c r="I10"/>
  <c r="J10" s="1"/>
  <c r="L10" s="1"/>
  <c r="K10"/>
  <c r="I11"/>
  <c r="J11" s="1"/>
  <c r="L11" s="1"/>
  <c r="K11"/>
  <c r="I12"/>
  <c r="J12" s="1"/>
  <c r="L12" s="1"/>
  <c r="K12"/>
  <c r="I13"/>
  <c r="J13" s="1"/>
  <c r="L13" s="1"/>
  <c r="K13"/>
  <c r="I14"/>
  <c r="J14" s="1"/>
  <c r="L14" s="1"/>
  <c r="K14"/>
  <c r="I15"/>
  <c r="J15" s="1"/>
  <c r="L15" s="1"/>
  <c r="K15"/>
  <c r="I16"/>
  <c r="J16" s="1"/>
  <c r="L16" s="1"/>
  <c r="K16"/>
  <c r="I8" i="4"/>
  <c r="J8" s="1"/>
  <c r="L8" s="1"/>
  <c r="K8"/>
  <c r="I9"/>
  <c r="J9" s="1"/>
  <c r="L9" s="1"/>
  <c r="K9"/>
  <c r="I10"/>
  <c r="J10" s="1"/>
  <c r="L10" s="1"/>
  <c r="K10"/>
  <c r="I11"/>
  <c r="J11" s="1"/>
  <c r="L11" s="1"/>
  <c r="K11"/>
  <c r="I12"/>
  <c r="J12" s="1"/>
  <c r="L12" s="1"/>
  <c r="I13"/>
  <c r="J13" s="1"/>
  <c r="L13" s="1"/>
  <c r="K13"/>
  <c r="I14"/>
  <c r="J14" s="1"/>
  <c r="L14" s="1"/>
  <c r="K14"/>
  <c r="I15"/>
  <c r="J15" s="1"/>
  <c r="L15" s="1"/>
  <c r="K15"/>
  <c r="I16"/>
  <c r="J16" s="1"/>
  <c r="L16" s="1"/>
  <c r="K16"/>
  <c r="I17"/>
  <c r="J17" s="1"/>
  <c r="L17" s="1"/>
  <c r="K17"/>
  <c r="I18"/>
  <c r="J18" s="1"/>
  <c r="L18" s="1"/>
  <c r="K18"/>
  <c r="I19"/>
  <c r="J19" s="1"/>
  <c r="L19" s="1"/>
  <c r="K19"/>
  <c r="I20"/>
  <c r="J20" s="1"/>
  <c r="L20" s="1"/>
  <c r="K20"/>
  <c r="I21"/>
  <c r="J21" s="1"/>
  <c r="L21" s="1"/>
  <c r="K21"/>
  <c r="I22"/>
  <c r="J22" s="1"/>
  <c r="L22" s="1"/>
  <c r="K22"/>
  <c r="I23"/>
  <c r="J23" s="1"/>
  <c r="L23" s="1"/>
  <c r="K23"/>
  <c r="I24"/>
  <c r="J24" s="1"/>
  <c r="L24" s="1"/>
  <c r="K24"/>
  <c r="I25"/>
  <c r="J25" s="1"/>
  <c r="L25" s="1"/>
  <c r="K25"/>
  <c r="I26"/>
  <c r="J26" s="1"/>
  <c r="L26" s="1"/>
  <c r="K26"/>
  <c r="I27"/>
  <c r="J27" s="1"/>
  <c r="L27" s="1"/>
  <c r="K27"/>
  <c r="I28"/>
  <c r="J28" s="1"/>
  <c r="L28" s="1"/>
  <c r="K28"/>
  <c r="I29"/>
  <c r="J29" s="1"/>
  <c r="L29" s="1"/>
  <c r="K29"/>
  <c r="I30"/>
  <c r="J30" s="1"/>
  <c r="L30" s="1"/>
  <c r="K30"/>
  <c r="I31"/>
  <c r="J31" s="1"/>
  <c r="L31" s="1"/>
  <c r="K31"/>
  <c r="I32"/>
  <c r="J32" s="1"/>
  <c r="L32" s="1"/>
  <c r="K32"/>
  <c r="I33"/>
  <c r="J33" s="1"/>
  <c r="L33" s="1"/>
  <c r="K33"/>
  <c r="I34"/>
  <c r="J34" s="1"/>
  <c r="L34" s="1"/>
  <c r="K34"/>
  <c r="I35"/>
  <c r="J35" s="1"/>
  <c r="L35" s="1"/>
  <c r="K35"/>
  <c r="I36"/>
  <c r="J36" s="1"/>
  <c r="L36" s="1"/>
  <c r="K36"/>
  <c r="I37"/>
  <c r="J37" s="1"/>
  <c r="L37" s="1"/>
  <c r="K37"/>
  <c r="I38"/>
  <c r="J38" s="1"/>
  <c r="L38" s="1"/>
  <c r="K38"/>
  <c r="I39"/>
  <c r="J39" s="1"/>
  <c r="L39" s="1"/>
  <c r="K39"/>
  <c r="I40"/>
  <c r="J40" s="1"/>
  <c r="L40" s="1"/>
  <c r="K40"/>
  <c r="I41"/>
  <c r="J41" s="1"/>
  <c r="L41" s="1"/>
  <c r="K41"/>
  <c r="I42"/>
  <c r="J42" s="1"/>
  <c r="L42" s="1"/>
  <c r="K42"/>
  <c r="I43"/>
  <c r="J43" s="1"/>
  <c r="L43" s="1"/>
  <c r="K43"/>
  <c r="I44"/>
  <c r="J44" s="1"/>
  <c r="L44" s="1"/>
  <c r="K44"/>
  <c r="I45"/>
  <c r="J45" s="1"/>
  <c r="L45" s="1"/>
  <c r="K45"/>
  <c r="I46"/>
  <c r="J46" s="1"/>
  <c r="L46" s="1"/>
  <c r="K46"/>
  <c r="I47"/>
  <c r="J47" s="1"/>
  <c r="L47" s="1"/>
  <c r="K47"/>
  <c r="I48"/>
  <c r="J48" s="1"/>
  <c r="L48" s="1"/>
  <c r="K48"/>
  <c r="I49"/>
  <c r="J49" s="1"/>
  <c r="L49" s="1"/>
  <c r="K49"/>
  <c r="I50"/>
  <c r="J50" s="1"/>
  <c r="L50" s="1"/>
  <c r="K50"/>
  <c r="I51"/>
  <c r="J51" s="1"/>
  <c r="L51" s="1"/>
  <c r="K51"/>
  <c r="H7" i="40" l="1"/>
  <c r="I7" i="86" l="1"/>
  <c r="G7"/>
  <c r="H7" s="1"/>
  <c r="J7" s="1"/>
  <c r="J17" l="1"/>
  <c r="I17"/>
  <c r="I7" i="4" l="1"/>
  <c r="J7" s="1"/>
  <c r="K7" i="81" l="1"/>
  <c r="I7"/>
  <c r="J7" s="1"/>
  <c r="L7" s="1"/>
  <c r="L20" l="1"/>
  <c r="K20"/>
  <c r="K42" i="16" l="1"/>
  <c r="J7" i="21" l="1"/>
  <c r="K7" i="15"/>
  <c r="K13" s="1"/>
  <c r="K7" i="4"/>
  <c r="K53" s="1"/>
  <c r="K7" i="5"/>
  <c r="K7" i="6"/>
  <c r="K7" i="13"/>
  <c r="K7" i="14"/>
  <c r="K35" i="16"/>
  <c r="K37"/>
  <c r="K38"/>
  <c r="K39"/>
  <c r="K20"/>
  <c r="K41"/>
  <c r="K43"/>
  <c r="K40"/>
  <c r="K36"/>
  <c r="K44"/>
  <c r="K45"/>
  <c r="K25"/>
  <c r="K27"/>
  <c r="K26"/>
  <c r="K54"/>
  <c r="K47"/>
  <c r="K46"/>
  <c r="K7"/>
  <c r="K21"/>
  <c r="K29"/>
  <c r="K28"/>
  <c r="K31"/>
  <c r="K32"/>
  <c r="K33"/>
  <c r="K34"/>
  <c r="K15"/>
  <c r="K14"/>
  <c r="K16"/>
  <c r="K12"/>
  <c r="K9"/>
  <c r="K8"/>
  <c r="K19"/>
  <c r="K18"/>
  <c r="K13"/>
  <c r="K17"/>
  <c r="K10"/>
  <c r="K11"/>
  <c r="K22"/>
  <c r="K23"/>
  <c r="K24"/>
  <c r="K48"/>
  <c r="K49"/>
  <c r="K50"/>
  <c r="K51"/>
  <c r="K52"/>
  <c r="K53"/>
  <c r="K30"/>
  <c r="K7" i="26"/>
  <c r="K7" i="71"/>
  <c r="K25" s="1"/>
  <c r="K7" i="22"/>
  <c r="K9" s="1"/>
  <c r="K7" i="23"/>
  <c r="K7" i="24"/>
  <c r="K7" i="27"/>
  <c r="K7" i="25"/>
  <c r="K7" i="47"/>
  <c r="K7" i="32"/>
  <c r="J7" i="40"/>
  <c r="J7" i="66"/>
  <c r="I8" i="56"/>
  <c r="I8" i="55"/>
  <c r="I7"/>
  <c r="I7" i="57"/>
  <c r="I7" i="54"/>
  <c r="I9" i="55" l="1"/>
  <c r="K17" i="5"/>
  <c r="J17" i="40"/>
  <c r="I14" i="54"/>
  <c r="I12" i="57"/>
  <c r="I42" i="56"/>
  <c r="J39" i="66"/>
  <c r="K139" i="32"/>
  <c r="K10" i="47"/>
  <c r="K69" i="25"/>
  <c r="K15" i="27"/>
  <c r="K34" i="24"/>
  <c r="K34" i="23"/>
  <c r="K50" i="26"/>
  <c r="J46" i="21"/>
  <c r="K56" i="16"/>
  <c r="K23" i="14"/>
  <c r="K37" i="13"/>
  <c r="K43" i="6"/>
  <c r="K7" i="73" l="1"/>
  <c r="K18" s="1"/>
  <c r="I7"/>
  <c r="J7" s="1"/>
  <c r="L7" s="1"/>
  <c r="L18" l="1"/>
  <c r="I7" i="32"/>
  <c r="J7" s="1"/>
  <c r="L7" s="1"/>
  <c r="I52" i="16"/>
  <c r="J52" s="1"/>
  <c r="L52" s="1"/>
  <c r="I7" i="6" l="1"/>
  <c r="J7" s="1"/>
  <c r="L7" s="1"/>
  <c r="I11" i="16" l="1"/>
  <c r="J11" s="1"/>
  <c r="L11" s="1"/>
  <c r="I22"/>
  <c r="J22" s="1"/>
  <c r="L22" s="1"/>
  <c r="I23"/>
  <c r="J23" s="1"/>
  <c r="L23" s="1"/>
  <c r="I24"/>
  <c r="J24" s="1"/>
  <c r="L24" s="1"/>
  <c r="I48"/>
  <c r="J48" s="1"/>
  <c r="L48" s="1"/>
  <c r="I49"/>
  <c r="J49" s="1"/>
  <c r="L49" s="1"/>
  <c r="I50"/>
  <c r="J50" s="1"/>
  <c r="L50" s="1"/>
  <c r="I51"/>
  <c r="J51" s="1"/>
  <c r="L51" s="1"/>
  <c r="I53"/>
  <c r="J53" s="1"/>
  <c r="L53" s="1"/>
  <c r="I15"/>
  <c r="J15" s="1"/>
  <c r="L15" s="1"/>
  <c r="I14"/>
  <c r="J14" s="1"/>
  <c r="L14" s="1"/>
  <c r="I16"/>
  <c r="I12"/>
  <c r="J12" s="1"/>
  <c r="L12" s="1"/>
  <c r="I9"/>
  <c r="J9" s="1"/>
  <c r="L9" s="1"/>
  <c r="I8"/>
  <c r="J8" s="1"/>
  <c r="L8" s="1"/>
  <c r="I19"/>
  <c r="J19" s="1"/>
  <c r="L19" s="1"/>
  <c r="I18"/>
  <c r="J18" s="1"/>
  <c r="L18" s="1"/>
  <c r="I13"/>
  <c r="J13" s="1"/>
  <c r="L13" s="1"/>
  <c r="I17"/>
  <c r="J17" s="1"/>
  <c r="L17" s="1"/>
  <c r="I10"/>
  <c r="J10" s="1"/>
  <c r="L10" s="1"/>
  <c r="I54"/>
  <c r="J54" s="1"/>
  <c r="L54" s="1"/>
  <c r="I47"/>
  <c r="J47" s="1"/>
  <c r="L47" s="1"/>
  <c r="I46"/>
  <c r="J46" s="1"/>
  <c r="L46" s="1"/>
  <c r="I7"/>
  <c r="J7" s="1"/>
  <c r="L7" s="1"/>
  <c r="I21"/>
  <c r="J21" s="1"/>
  <c r="L21" s="1"/>
  <c r="I29"/>
  <c r="J29" s="1"/>
  <c r="L29" s="1"/>
  <c r="I28"/>
  <c r="J28" s="1"/>
  <c r="L28" s="1"/>
  <c r="I31"/>
  <c r="J31" s="1"/>
  <c r="L31" s="1"/>
  <c r="I32"/>
  <c r="J32" s="1"/>
  <c r="L32" s="1"/>
  <c r="I33"/>
  <c r="J33" s="1"/>
  <c r="L33" s="1"/>
  <c r="I34"/>
  <c r="J34" s="1"/>
  <c r="L34" s="1"/>
  <c r="I26"/>
  <c r="J26" s="1"/>
  <c r="L26" s="1"/>
  <c r="I27"/>
  <c r="J27" s="1"/>
  <c r="L27" s="1"/>
  <c r="I25"/>
  <c r="J25" s="1"/>
  <c r="L25" s="1"/>
  <c r="I45"/>
  <c r="J45" s="1"/>
  <c r="L45" s="1"/>
  <c r="I44"/>
  <c r="J44" s="1"/>
  <c r="L44" s="1"/>
  <c r="I36"/>
  <c r="J36" s="1"/>
  <c r="L36" s="1"/>
  <c r="I40"/>
  <c r="J40" s="1"/>
  <c r="L40" s="1"/>
  <c r="I7" i="15"/>
  <c r="J7" s="1"/>
  <c r="L7" s="1"/>
  <c r="L13" s="1"/>
  <c r="J16" i="16" l="1"/>
  <c r="L16" s="1"/>
  <c r="I7" i="25" l="1"/>
  <c r="J7" s="1"/>
  <c r="L7" s="1"/>
  <c r="I7" i="47"/>
  <c r="J7" s="1"/>
  <c r="L7" s="1"/>
  <c r="I7" i="40" l="1"/>
  <c r="K7" s="1"/>
  <c r="I7" i="14" l="1"/>
  <c r="J7" s="1"/>
  <c r="L7" s="1"/>
  <c r="I7" i="5"/>
  <c r="J7" s="1"/>
  <c r="L7" i="4" l="1"/>
  <c r="L53" s="1"/>
  <c r="H7" i="66" l="1"/>
  <c r="I7"/>
  <c r="I7" i="71" l="1"/>
  <c r="J7" s="1"/>
  <c r="L7" s="1"/>
  <c r="L25" s="1"/>
  <c r="L7" i="5" l="1"/>
  <c r="L17" s="1"/>
  <c r="I7" i="13" l="1"/>
  <c r="J7" s="1"/>
  <c r="L7" s="1"/>
  <c r="I42" i="16"/>
  <c r="J42" s="1"/>
  <c r="L42" s="1"/>
  <c r="I43"/>
  <c r="J43" s="1"/>
  <c r="L43" s="1"/>
  <c r="I41"/>
  <c r="J41" s="1"/>
  <c r="L41" s="1"/>
  <c r="I20"/>
  <c r="J20" s="1"/>
  <c r="L20" s="1"/>
  <c r="I39"/>
  <c r="J39" s="1"/>
  <c r="L39" s="1"/>
  <c r="I38"/>
  <c r="J38" s="1"/>
  <c r="L38" s="1"/>
  <c r="I37"/>
  <c r="J37" s="1"/>
  <c r="L37" s="1"/>
  <c r="I35"/>
  <c r="J35" s="1"/>
  <c r="L35" s="1"/>
  <c r="I7" i="27"/>
  <c r="J7" s="1"/>
  <c r="L7" s="1"/>
  <c r="G7" i="54"/>
  <c r="H7" s="1"/>
  <c r="J7" s="1"/>
  <c r="G8" i="55"/>
  <c r="H8" s="1"/>
  <c r="J8" s="1"/>
  <c r="G8" i="56"/>
  <c r="H8" s="1"/>
  <c r="J8" s="1"/>
  <c r="K7" i="66"/>
  <c r="G7" i="57"/>
  <c r="H7" s="1"/>
  <c r="J7" s="1"/>
  <c r="G7" i="55"/>
  <c r="H7" s="1"/>
  <c r="J7" s="1"/>
  <c r="L10" i="47" l="1"/>
  <c r="J14" i="54"/>
  <c r="L69" i="25"/>
  <c r="J9" i="55"/>
  <c r="K39" i="66"/>
  <c r="J12" i="57"/>
  <c r="J42" i="56"/>
  <c r="K17" i="40"/>
  <c r="L139" i="32"/>
  <c r="L15" i="27"/>
  <c r="I7" i="26"/>
  <c r="J7" s="1"/>
  <c r="L7" s="1"/>
  <c r="L50" s="1"/>
  <c r="I7" i="24"/>
  <c r="J7" s="1"/>
  <c r="L7" s="1"/>
  <c r="I7" i="23"/>
  <c r="J7" s="1"/>
  <c r="L7" s="1"/>
  <c r="L34" s="1"/>
  <c r="I7" i="22"/>
  <c r="J7" s="1"/>
  <c r="L7" s="1"/>
  <c r="H7" i="21"/>
  <c r="I7" s="1"/>
  <c r="K7" s="1"/>
  <c r="I30" i="16"/>
  <c r="J30" s="1"/>
  <c r="L30" s="1"/>
  <c r="L56" s="1"/>
  <c r="L23" i="14"/>
  <c r="L43" i="6"/>
  <c r="K46" i="21" l="1"/>
  <c r="L37" i="13"/>
  <c r="L9" i="22"/>
  <c r="L34" i="24"/>
</calcChain>
</file>

<file path=xl/sharedStrings.xml><?xml version="1.0" encoding="utf-8"?>
<sst xmlns="http://schemas.openxmlformats.org/spreadsheetml/2006/main" count="2001" uniqueCount="767">
  <si>
    <t>ZŠ</t>
  </si>
  <si>
    <t>VRSTA BLAGA</t>
  </si>
  <si>
    <t>CENA NA EM brez DDV</t>
  </si>
  <si>
    <t>NAROČNIK: CSS Škofja Loka, Stara Loka 31, 4220 Škofja Loka</t>
  </si>
  <si>
    <t>PONUDNIK:</t>
  </si>
  <si>
    <t xml:space="preserve">NAZIV/BLAGOVNA ZNAMKA s specif. </t>
  </si>
  <si>
    <t>CENA NA EM z DDV</t>
  </si>
  <si>
    <t>Ponudnik mora ponuditi živilo točno zahtevanih lastnosti, sicer bo njegova ponudba izločena kot neprimerna.</t>
  </si>
  <si>
    <t>SKUPAJ:</t>
  </si>
  <si>
    <t>DDV 9,5%</t>
  </si>
  <si>
    <t xml:space="preserve">Kraj in datum: </t>
  </si>
  <si>
    <t>žig</t>
  </si>
  <si>
    <t>Podpis odgovorne osebe:</t>
  </si>
  <si>
    <t>KG</t>
  </si>
  <si>
    <t>KRUH, FRANCOSKA ŠTRUCA do 600 g</t>
  </si>
  <si>
    <t>TOAST od 500 g - 1000 g</t>
  </si>
  <si>
    <t>OC. KOL.</t>
  </si>
  <si>
    <t>EM</t>
  </si>
  <si>
    <t>MIGNJONI 30-50 g</t>
  </si>
  <si>
    <t>GOVEJE KOSTI</t>
  </si>
  <si>
    <t>GOVEJI SRČKI</t>
  </si>
  <si>
    <t>GOVEJI VAMPI SVEŽI V KOSU</t>
  </si>
  <si>
    <t>JUNETINA PLEČE B.K.K.</t>
  </si>
  <si>
    <t>JUNETINA PLEČE KOCKE, ( za golaž)</t>
  </si>
  <si>
    <t>JUNETINA STEGNO B.K.K.</t>
  </si>
  <si>
    <t>JUNETINA VRAT B.K.</t>
  </si>
  <si>
    <t>JUNETINA ZREZKI</t>
  </si>
  <si>
    <t>JUNJČJI VRAT B.K. (bržola gastro obdelana)</t>
  </si>
  <si>
    <t>MLADA GOV. LEDJA  (očiš.,sveža in gastro obdel)</t>
  </si>
  <si>
    <t>MESNA ROLADA</t>
  </si>
  <si>
    <t>SVINJSKA LEDJA HRBET S.K.</t>
  </si>
  <si>
    <t>SVINJSKA REBRA SVEŽA</t>
  </si>
  <si>
    <t>SVINJSKA SVEŽA SLANINA</t>
  </si>
  <si>
    <t>SVINJSKI FILE - RIBICA</t>
  </si>
  <si>
    <t>SVINJSKI KARE B.K.K.</t>
  </si>
  <si>
    <t>SVINJSKI VRAT SVEŽI B.K.</t>
  </si>
  <si>
    <t>SVINJSKO STEGNO B.K.K.</t>
  </si>
  <si>
    <t xml:space="preserve">SVINJ. STEGNO ZREZKI, (sveži in gastro obdel. narez. 100-150 g) </t>
  </si>
  <si>
    <t>SVINJSKI KARE S KOSTJO gr. 200-250 g</t>
  </si>
  <si>
    <t>SVINJSKO PLEČE B.K.K.</t>
  </si>
  <si>
    <t>BUĐJOLA DOMAČA</t>
  </si>
  <si>
    <t>PEČENA SLANINA HAMBURGER</t>
  </si>
  <si>
    <t>PREKAJENA SVINJSKA REBRA</t>
  </si>
  <si>
    <t>PIŠČANCI CELI</t>
  </si>
  <si>
    <t>CORDON BLUE, piščančji</t>
  </si>
  <si>
    <t>DIMLJENE PURANJE PRSI</t>
  </si>
  <si>
    <t>FILE STEGEN PURANJI</t>
  </si>
  <si>
    <t>PANIRANI PUR. ZREZKI</t>
  </si>
  <si>
    <t>PERUTNINSKI BURGER</t>
  </si>
  <si>
    <t>PIŠČANČJA  PAŠTETA 30 g</t>
  </si>
  <si>
    <t xml:space="preserve">PIŠČANČJA PLESKAVICA SVEŽA </t>
  </si>
  <si>
    <t>PIŠČANČJA PRSA - FILE</t>
  </si>
  <si>
    <t>PIŠČANČJE KRAČE</t>
  </si>
  <si>
    <t>PIŠČANČJE PERUTI</t>
  </si>
  <si>
    <t>PIŠČANČJI MLINČKI (želodci)</t>
  </si>
  <si>
    <t>PIŠČANČJI ZGORNJI DEL BEDRA</t>
  </si>
  <si>
    <t>PURANJA ŠUNKA</t>
  </si>
  <si>
    <t xml:space="preserve">PURANJI FILE  </t>
  </si>
  <si>
    <t>PURANOVA MLETA PEČENKA</t>
  </si>
  <si>
    <t>PIŠČANČJI ZREZKI SVEŽI 100-120 g</t>
  </si>
  <si>
    <t>PIŠČANČJA STEGNA B.K.K.</t>
  </si>
  <si>
    <t>PURANJI FILE ZREZKI SVEŽI 100-160 g</t>
  </si>
  <si>
    <t>MLEKO 3,5 % m.m.- RINFUZA</t>
  </si>
  <si>
    <t>L</t>
  </si>
  <si>
    <t>PARMEZAN RIBAN1/1</t>
  </si>
  <si>
    <t xml:space="preserve">RIBAN SIR-MEŠANICA TRDIH RIBANIH SIROV </t>
  </si>
  <si>
    <t xml:space="preserve">KG </t>
  </si>
  <si>
    <t xml:space="preserve">SIR EDAMEC polnomast. ali podob.kval. </t>
  </si>
  <si>
    <t>SIR EMENTALER ali podob.kval.</t>
  </si>
  <si>
    <t xml:space="preserve">SIR GAUDA  polnomast. ali podob.kval. </t>
  </si>
  <si>
    <t xml:space="preserve">SIR TRAPIST polnomast. ali podob.kval. </t>
  </si>
  <si>
    <t xml:space="preserve">SIR ZA ŽAR  </t>
  </si>
  <si>
    <t>JOGURT navadni 0,5L tetrapak 1,3mm</t>
  </si>
  <si>
    <t>MASLO 250g</t>
  </si>
  <si>
    <t>SMETANA RASTLINSKA ZA STEPANJE 1/1</t>
  </si>
  <si>
    <t>MLEČNA REZINA  30-40  g</t>
  </si>
  <si>
    <t>ČOKOLADNO MLEKO 1/5 l</t>
  </si>
  <si>
    <t>LEDENA KAVA 1L</t>
  </si>
  <si>
    <t>BELUŠI BELI celi ZAMRZNJENI</t>
  </si>
  <si>
    <t>BLITVA  - BRIKETI ZAMRZNJENA</t>
  </si>
  <si>
    <t>BOROVNICE ZAMRZNJENE</t>
  </si>
  <si>
    <t>BROKOLI ZAMRZNJEN</t>
  </si>
  <si>
    <t>BUČKE REZANE NA KOCKE ZAMRZNJENE</t>
  </si>
  <si>
    <t>CVETAČA ZAMRZNJENA</t>
  </si>
  <si>
    <t>ČESEN LUŠČEN ZAMRZNJEN</t>
  </si>
  <si>
    <t>ČEŠNJE ZAMRZNJENE</t>
  </si>
  <si>
    <t>ĐUVEČ  ZAMRZNJEN</t>
  </si>
  <si>
    <t>GOBE MEŠANE  ZAMRZNJENE</t>
  </si>
  <si>
    <t>GOBE -ŠAMPINJONI ZAMRZNJENI</t>
  </si>
  <si>
    <t>GOZDNI SADEŽI ZAMRZNJENI</t>
  </si>
  <si>
    <t>GRAH ZAMRZNJEN</t>
  </si>
  <si>
    <t xml:space="preserve">JAGODE ZAMRZNJENE </t>
  </si>
  <si>
    <t>KORENJE BEBY ZAMRZNJEN</t>
  </si>
  <si>
    <t>KORENJE KOCKE ZAMRZNJEN</t>
  </si>
  <si>
    <t>KORENJE REZINE ZAMRZNJEN</t>
  </si>
  <si>
    <t>KORUZA ZAMRZNJENA</t>
  </si>
  <si>
    <t>KROMPIR MLADI ZAMRZNJEN</t>
  </si>
  <si>
    <t>KROMPIRJEVI KRHLJI ZAMRZNJENI</t>
  </si>
  <si>
    <t>MALINE ZAMRZNJENE</t>
  </si>
  <si>
    <t>MEHIŠKA MEŠANICA</t>
  </si>
  <si>
    <t>MELANCANI REZANI NA KOCKE ZAMRZNJENI</t>
  </si>
  <si>
    <t>MEŠANA ZELENJAVA ZA FRAN.</t>
  </si>
  <si>
    <t>MEŠANICA ZA VOK</t>
  </si>
  <si>
    <t>MEŠANICA ZA ZELENJAVNO JUHO</t>
  </si>
  <si>
    <t>PAPRIKA MIX ZAMRZNJENA</t>
  </si>
  <si>
    <t>POMES FRITES ZAMRZNJEN</t>
  </si>
  <si>
    <t>POR REZAN ZAMRZNJEN</t>
  </si>
  <si>
    <t>STROČJI FIŽOL ZELEN ploščati ZAMRZ.</t>
  </si>
  <si>
    <t>ŠPINAČA LIST BRIKETI ZAMRZNJENA</t>
  </si>
  <si>
    <t>ŠPINAČA PASIRANA ZAMRZNJENA</t>
  </si>
  <si>
    <t>VIŠNJE ZAMRZNJENE</t>
  </si>
  <si>
    <t>ZELENJAVA KAIZER MIX ZAMRZNJENA</t>
  </si>
  <si>
    <t>AJDOVA KAŠA 1/1</t>
  </si>
  <si>
    <t>JEŠPRENJ 1/1</t>
  </si>
  <si>
    <t>KORUZNI ZDROB 1/1</t>
  </si>
  <si>
    <t>KOSMIČI  JEČMENOVI 1/1</t>
  </si>
  <si>
    <t>MOKA AJDOVA 1/1</t>
  </si>
  <si>
    <t>MOKA BELA TIP 500 1/1</t>
  </si>
  <si>
    <t>MOKA KORUZNA 1/1</t>
  </si>
  <si>
    <t>MOKA PIRINA POLNOZRNATA 1/1</t>
  </si>
  <si>
    <t>MOKA PŠENIČNA OSTRA BELA 1/1</t>
  </si>
  <si>
    <t>MOKA RŽENA 1/1</t>
  </si>
  <si>
    <t>PIRINA KAŠA 1/1</t>
  </si>
  <si>
    <t>POLNOZRNATA MOKA 1/1</t>
  </si>
  <si>
    <t>PREPEČENEC 330 g – kvalit. kot Zlati prepečenec</t>
  </si>
  <si>
    <t>PROSENA KAŠA 1/1</t>
  </si>
  <si>
    <t>PŠENIČNI ZDROB 1/1</t>
  </si>
  <si>
    <t xml:space="preserve">KUS KUS  1-2 kg </t>
  </si>
  <si>
    <t>OVSENI KOSMIČI 300-500 g</t>
  </si>
  <si>
    <t>KAPELETI SIR / ŠPINAČA</t>
  </si>
  <si>
    <t xml:space="preserve">PERESNIKI 5/1; da se ne lepijo in ne razkuhajo </t>
  </si>
  <si>
    <t>POLŽKI MALI DURUM ŠT 28 5/1; da se ne lepijo in ne razkuhajo</t>
  </si>
  <si>
    <t>POLŽKI MALI DURUM ŠT. 26 5/1; da se ne lepijo in ne razkuhajo</t>
  </si>
  <si>
    <t>REZANCI JUŠNI jajčni - prosti od 500 g dalje; da se ne lepijo in razkuhajo</t>
  </si>
  <si>
    <t>REZANCI ŠIROKI VALJANI jajčni  od 500 g dalje; da se ne lepijo in ne razkuhajo</t>
  </si>
  <si>
    <t>JUŠNA ZAKUHA KRPICE 500g-5kg; da se ne lepijo in ne razkuhajo</t>
  </si>
  <si>
    <t>JUŠNA ZAKUHA RINČICE 500g-5kg; da se ne lepijo in ne razkuhajo</t>
  </si>
  <si>
    <t>JUŠNA ZAKUHA RIŽEK 500g-5kg; da se ne lepijo in ne razkuhajo</t>
  </si>
  <si>
    <t>JUŠNA ZAKUHA ZVEZDICE 500g-5kg; da se ne lepijo in ne razkuhajo</t>
  </si>
  <si>
    <t>IDRIJSKI ŽLIKROFI</t>
  </si>
  <si>
    <t>KROMPIRJEVI SVALJKI BREZ SKUTE</t>
  </si>
  <si>
    <t>LADJICE  Z MARELICO 140 g</t>
  </si>
  <si>
    <t>OSJE GNEZDO 140 g</t>
  </si>
  <si>
    <t xml:space="preserve">ZAVITEK JABOLČ. vleč.testo  1000 g </t>
  </si>
  <si>
    <t>ZDROBOVI OCVRTKI</t>
  </si>
  <si>
    <t>ŽEPEK OREHOV 120 g</t>
  </si>
  <si>
    <t>ŽEPEK SKUTIN 120 g</t>
  </si>
  <si>
    <t>BUREK PIZZA  250-280g</t>
  </si>
  <si>
    <t>BUREK POROV 250-280g</t>
  </si>
  <si>
    <t>BUREK SKUTNI 260-280g</t>
  </si>
  <si>
    <t>BUREK Z GOV. MESOM 260-280g</t>
  </si>
  <si>
    <t>CMOKI BOROVNIČEVI 50-70g</t>
  </si>
  <si>
    <t>CMOKI MARELIČNI   50-70g</t>
  </si>
  <si>
    <t>KANELONI GOBOVI 80-150g</t>
  </si>
  <si>
    <t>KANELONI SIROVI 80-150g</t>
  </si>
  <si>
    <t>KANELONI SIR-ŠUNK 80-150g</t>
  </si>
  <si>
    <t>KANELONI Z MESOM - govejim  100-120g</t>
  </si>
  <si>
    <t>NAVIHANČKI ČOK.LEŠ. 80-110g</t>
  </si>
  <si>
    <t>NAVIHANČKI GOZD.SADEŽI .  80-110g</t>
  </si>
  <si>
    <t>NAVIHANČKI MAREL.  80-110g</t>
  </si>
  <si>
    <t>NAVIHANČKI VANILIJA   80-110g</t>
  </si>
  <si>
    <t>PIZZA ŠUNKA, SIR , GOBE - V BANJICI 0,95kg</t>
  </si>
  <si>
    <t>ROGLJIČKI  Z MARMELADO 80-120g</t>
  </si>
  <si>
    <t>ROGLJIČKI ČOK.LEŠ. 80-90g</t>
  </si>
  <si>
    <t>SOJINI POLPETI 0,5-5kg</t>
  </si>
  <si>
    <t>TORTELINI MESNI-GOV.MESO 0,5-5kg</t>
  </si>
  <si>
    <t>TORTELINI ŠPINAČNI 0,5-5kg</t>
  </si>
  <si>
    <t>KOS</t>
  </si>
  <si>
    <t>SLADOLED GOSTINSKI v  BANJICI  razl.okusi 4 l</t>
  </si>
  <si>
    <t>SLADOLED lonček SADNI 100-150ml</t>
  </si>
  <si>
    <t>SLADOLED lonček PIŠKOTEK 100-150ml</t>
  </si>
  <si>
    <t>SLADOLED lonček vanilija 100-150ml</t>
  </si>
  <si>
    <t>SLADOLED lonček čokolada 100-150ml</t>
  </si>
  <si>
    <t>SLADOLED KORNET razni okusi  120-140ml</t>
  </si>
  <si>
    <t>OLJE BUČNO 100%, ČISTO</t>
  </si>
  <si>
    <t>OLJE OLIVNO EXTRA DEVIŠKO 1L, v steklenici</t>
  </si>
  <si>
    <t>OLJE SONČNIČNO 1/1</t>
  </si>
  <si>
    <t>OLJE SONČNIČNO 10L</t>
  </si>
  <si>
    <t>OLJE SONČNIČNO V CISTERNI OZ. RINFUZA</t>
  </si>
  <si>
    <t>MARMELADA DIAB. Porc. 20 g raz.okusi</t>
  </si>
  <si>
    <t>MARM. JAGOD. PORCIJ. 20-30g</t>
  </si>
  <si>
    <t>MARM. MAREL. PORCIJ. 20-30g</t>
  </si>
  <si>
    <t>MARM. MEŠANA  PORCIJ. 20-30g</t>
  </si>
  <si>
    <t>MARMEL. SLIVA  porc. 20-30g</t>
  </si>
  <si>
    <t>KREMFIX (za sterjev. smetana), male vrečke do 20 g</t>
  </si>
  <si>
    <t>KVAS  0,5 kg</t>
  </si>
  <si>
    <t>MLEKO V PRAHU -  posneto 400 g</t>
  </si>
  <si>
    <t>RUM 40%, enakov. kot Fructal 1l</t>
  </si>
  <si>
    <t>SOJINO MLEKO 1l</t>
  </si>
  <si>
    <t>JEDILNI ŠKROB, kval. Kot Gustin 50-300g</t>
  </si>
  <si>
    <t>KLINČKI 50-120g</t>
  </si>
  <si>
    <t>KOKOSOVA MOKA 500-1000g</t>
  </si>
  <si>
    <t>KOSMIČI RŽENI POLNOZRNATI 500-1000g</t>
  </si>
  <si>
    <t>KOSMIČI S ČOKOL. IN LEŠNIKI 1000-2000g, enakov. Kot Čokolešnik</t>
  </si>
  <si>
    <t>KOSMIČI S ČOKOLADO, 200-500g, enakov. Kot ČOKOLINO</t>
  </si>
  <si>
    <t>KOSMIČI S KEKSI, 200-500g, enakov. Kot Keksolino</t>
  </si>
  <si>
    <t>KOSMIČI S SADJEM 200-500g, enakov. Kot Frutolino</t>
  </si>
  <si>
    <t xml:space="preserve">KOSMIČI SOJINI 200-500g </t>
  </si>
  <si>
    <t>KOSMIČI Z MEDOM 200-500g, enakov. Kot Medolino</t>
  </si>
  <si>
    <t>KOSMIČI Z RIŽEM 200-500g, enakov. Kot Rižolino</t>
  </si>
  <si>
    <t>KOSMIČI Z ZDROBOM 200-500g, enakov. Kot Grisolino</t>
  </si>
  <si>
    <t>MUSLI čokolada - žito 300-1000g</t>
  </si>
  <si>
    <t>MUSLI SADNI 300-1000g</t>
  </si>
  <si>
    <t>PECILNI PRAŠEK 0,5-1kg</t>
  </si>
  <si>
    <t>VANILI SLADKOR 0,5-1kg</t>
  </si>
  <si>
    <t>Mineralan voda, kval. Kot radenska 0,5 l pvc</t>
  </si>
  <si>
    <t xml:space="preserve">PIJAČA GAZIRANA, kval. Kot  COCA COLA, 033 v ploč. </t>
  </si>
  <si>
    <t>PIJAČA OSVEŽILNA, okus limete 500 ml</t>
  </si>
  <si>
    <t>PIVO BREZALKOH., kval.kot Union  v ploč. 0,5 l</t>
  </si>
  <si>
    <t>PIVO S SOKOM, okus  grenivke   v ploč. 0,5 l, enakov. Kot radler</t>
  </si>
  <si>
    <t>PIVO v ploč- 0,33, min. 4,7% alk.,  kval. kot Zlatorog, Union</t>
  </si>
  <si>
    <t>PIVO v ploč.0,5 l, min 4,7% alkohola, kvalit. Kot Zlatorog,Union</t>
  </si>
  <si>
    <t>VINO BELO – kvalitete CHARDONY 1/1</t>
  </si>
  <si>
    <t>VINO PENEČE 0,75 l kval. kot srebr. Penina</t>
  </si>
  <si>
    <t>VINO RDEČE – kvalitete Merlot 1/1</t>
  </si>
  <si>
    <t xml:space="preserve">VODA negaz. 1,5 l plastenka </t>
  </si>
  <si>
    <t>ŽGANA PIJAČA Viljamovka  0,70 l enakov.kot  Fructal</t>
  </si>
  <si>
    <t>KEKSI 900-1200 g enakov. kot Petit</t>
  </si>
  <si>
    <t>KEKSI BABY 400g, enakov. kot Savoiardi</t>
  </si>
  <si>
    <t>KEKSI PETIT BEURE 400-500g, kval. Kot Kraš</t>
  </si>
  <si>
    <t>KEKSI ŽITNI 250g, enakov. kot Grancereale</t>
  </si>
  <si>
    <t>PIŠKOTI MASLENI 400-600g</t>
  </si>
  <si>
    <t>REZINA BISKVITNA, 25-30g,različ. okusi, kvalit. Kot Gorenjka</t>
  </si>
  <si>
    <t>ROGLJIČ Z NADEVOM , pakir. do 80 g</t>
  </si>
  <si>
    <t>ROLADA MINI  200-320g, različ. okusi, kvalit. Kot Gorenjka</t>
  </si>
  <si>
    <t>CITRONSKA KISLINA 500 g</t>
  </si>
  <si>
    <t>SLADKOR  KRISTALNI  kval. Kot Agrogold 1/1</t>
  </si>
  <si>
    <t>SLADKOR V PRAHU  500 g</t>
  </si>
  <si>
    <t>UMETNO SLADILO 650/1 TABLETKE</t>
  </si>
  <si>
    <t>UMETNO SLADILU - TEKOČE 1/1</t>
  </si>
  <si>
    <t>ZDROBOVI ŽLIČNIKI 1000-1500g</t>
  </si>
  <si>
    <t>SOJIN DESERT  čokol. 140-550g</t>
  </si>
  <si>
    <t>SOJIN DESERT  jagoda 140-550g</t>
  </si>
  <si>
    <t>SOJIN DESERT breskev - marakuja 140-550g</t>
  </si>
  <si>
    <t>SOJIN DESERT vanilija  140-550g</t>
  </si>
  <si>
    <t>SARDINE v mediter. Olju gram. 100-130g</t>
  </si>
  <si>
    <t>SARDINE v oljčnem olju gram 100-130g</t>
  </si>
  <si>
    <t>SKUŠE ZELENJAV.  100-125g</t>
  </si>
  <si>
    <t>ZAV.</t>
  </si>
  <si>
    <t>FOLIJA HERMET. 45 cm/300 m rola.,v škatli</t>
  </si>
  <si>
    <t>PVC LONČKI  0,2 l (navedite ceno za lonček)</t>
  </si>
  <si>
    <t>ZOBOTREBCI LESENI posam.pak. 1000/1</t>
  </si>
  <si>
    <t>ZOBOTREBCI  PROSTI 1000/1</t>
  </si>
  <si>
    <t>POR</t>
  </si>
  <si>
    <t>ŠPILE (za nabodala) 50/1</t>
  </si>
  <si>
    <t xml:space="preserve">PAPIRNATE VREČKE NATRON 16x32, karton 10 kg </t>
  </si>
  <si>
    <t>RIŽEVO MLEKO, 1/1</t>
  </si>
  <si>
    <t>MARMELADA light  Stevia, porc. , 20g</t>
  </si>
  <si>
    <t>BLEKI JAJČNI da se ne lepijo in ne razkuhajo 0,5-1kg</t>
  </si>
  <si>
    <t>FIDELINI 0,5-1kg</t>
  </si>
  <si>
    <t>JAJČNI NAVIHANČKI, da se ne lepiJo in razkuhajo, 0,5-1kg</t>
  </si>
  <si>
    <t>JUŠNI REZANCI S KORENČKOM; da se ne lepijo in ne razkuhajo, 0,4-1kg</t>
  </si>
  <si>
    <t>KAPELETI Z ZELENJAVO, 0,4-1kg</t>
  </si>
  <si>
    <t>MAŠNICE VELIKE jajčne - proste; da se ne lepijo in ne razkuhajo, 0,5-1kg</t>
  </si>
  <si>
    <t>PERESNIKI POLNOZRNATI; da se ne lepijo in ne razkuhajo, 0,5-1kg</t>
  </si>
  <si>
    <t>POLŽKI POLNOZRNATI; da se ne lepijo in ne razkuhajo, 5kg</t>
  </si>
  <si>
    <t>REZANCI ŠIROKI  - POLNOZRNATI; da se ne lepijo in ne razkuhajo, 0,4-1kg</t>
  </si>
  <si>
    <t>REZANCI AJDOVI; da se ne lepijo in ne razkuhajo, 0,25-1kg</t>
  </si>
  <si>
    <t>ŠKOLJKE; da se ne lepijo in ne razkuhajo, 0,5-1kg</t>
  </si>
  <si>
    <t>RIBANA KAŠA, 0,5-1kg</t>
  </si>
  <si>
    <t>ŠPAGETI jajčni - prosti tanki  št.7; da se ne lepijo ne ne razkuhajo, 5/1</t>
  </si>
  <si>
    <t>ŠPAGETI PONOZRNATI tanki št. 7; da se ne lepijo in ne razkuhajo, 0,5-1kg</t>
  </si>
  <si>
    <t>VLIVANCI ZA JUHO  jajčni - prosti; da se ne lepijo in ne razkuhajo, 2/1</t>
  </si>
  <si>
    <t>kos</t>
  </si>
  <si>
    <t>SALAMA POSEBNA, piščančja z vrtninami</t>
  </si>
  <si>
    <t>LEDENI ČAJ  0,2l, okus breskev</t>
  </si>
  <si>
    <t>MARELIČNI NEKTAR MIN. 43 % sd 0,20 L</t>
  </si>
  <si>
    <t>NEKTAR BRESKEV min. 50 % sd 1/1 l</t>
  </si>
  <si>
    <t>NEKTAR HRUŠKA  min. 50 % sd 1/1 l</t>
  </si>
  <si>
    <t>NEKTAR JAGODA MIN. 45% sd 1/1</t>
  </si>
  <si>
    <t>NEKTAR SADNI RIBEZ  min. 25 % sd 1/1</t>
  </si>
  <si>
    <t xml:space="preserve">SADNI NAPITEK SMOOTHIE  100%, 0,25 l različ.okusi </t>
  </si>
  <si>
    <t>SIRUP BEZEGbrez dodan.slad. In kem.konzer.100% delež 5-6 L</t>
  </si>
  <si>
    <t>SIRUP ČAJ ŠIPEK LIMONA 5/1</t>
  </si>
  <si>
    <t>SIRUP ČAJ ZELIŠČNI 5/1</t>
  </si>
  <si>
    <t>SIRUP GOZD.SAD. brez dodan.slad. In kem.konzer.100% delež 5- 6 L</t>
  </si>
  <si>
    <t>SIRUP GOZDNI SADEŽI  1/1</t>
  </si>
  <si>
    <t>SIRUP JABOLKO 10/1, 3/1, 5/1</t>
  </si>
  <si>
    <t>SIRUP JAGODA. brez dodan.slad. In kem.konzer.100% delež 5-6 L</t>
  </si>
  <si>
    <t>SIRUP LIMONA 1/1</t>
  </si>
  <si>
    <t>SIRUP LIMONA 10/1, 3/1, 5/1</t>
  </si>
  <si>
    <t>SIRUP MALINA 1/1</t>
  </si>
  <si>
    <t>SIRUP MALINA 10/1,3/1, 5/1</t>
  </si>
  <si>
    <t>SIRUP POMA. 10/1, 3/1, 5/1</t>
  </si>
  <si>
    <t>SIRUP POMARANČA 1/1</t>
  </si>
  <si>
    <t>SIRUP SADNI VIŠNJA brez dodan.slad. In kem.konzer.100% SADNI delež 6-5- L</t>
  </si>
  <si>
    <t>SOK  0,2 ml v stek. okus pomar. 100 %, , kval.kot Fructal</t>
  </si>
  <si>
    <t>SOK MALINA NEKTAR  50% sd 1/1</t>
  </si>
  <si>
    <t>OHROVT</t>
  </si>
  <si>
    <t>REPA KISLA</t>
  </si>
  <si>
    <t>ZELJE KISLO</t>
  </si>
  <si>
    <t>ZELJE RDEČE</t>
  </si>
  <si>
    <t>KROMPIR</t>
  </si>
  <si>
    <t>KROMPIR MLADI</t>
  </si>
  <si>
    <t>BROKOLI</t>
  </si>
  <si>
    <t>BUČKE MUŠKATNE</t>
  </si>
  <si>
    <t xml:space="preserve">CVETAČA </t>
  </si>
  <si>
    <t>ČEBULA BELA</t>
  </si>
  <si>
    <t>ČEBULA RDEČA</t>
  </si>
  <si>
    <t xml:space="preserve">ČESEN </t>
  </si>
  <si>
    <t xml:space="preserve">JAJČEVCI </t>
  </si>
  <si>
    <t>KORENJE</t>
  </si>
  <si>
    <t>MOTOVILEC</t>
  </si>
  <si>
    <t>PETERŠILJ</t>
  </si>
  <si>
    <t>PETERŠILJ KORENINA</t>
  </si>
  <si>
    <t>RUKOLA</t>
  </si>
  <si>
    <t xml:space="preserve">ŠAMPINJONI </t>
  </si>
  <si>
    <t>ŠPINAČA LISTNATA</t>
  </si>
  <si>
    <t>ZELENA GOMOLJ</t>
  </si>
  <si>
    <t xml:space="preserve">ZELJE KITAJSKO </t>
  </si>
  <si>
    <t>RADIČ RDEČI</t>
  </si>
  <si>
    <t>SOLATA ENDIVIJA</t>
  </si>
  <si>
    <t>SOLATA MEHKA</t>
  </si>
  <si>
    <t>PARADIŽNIK</t>
  </si>
  <si>
    <t>FIŽOL BELI TETOVEC</t>
  </si>
  <si>
    <t>FIŽOL SIVČEK</t>
  </si>
  <si>
    <t>FIŽOL V ZRNU - ČEŠNJEVEC</t>
  </si>
  <si>
    <t>ANANAS</t>
  </si>
  <si>
    <t>AVOKADO</t>
  </si>
  <si>
    <t>BANANE</t>
  </si>
  <si>
    <t>BOROVNICE AMERIŠKE</t>
  </si>
  <si>
    <t>GRENIVKE</t>
  </si>
  <si>
    <t>GROZDJE ČRNO</t>
  </si>
  <si>
    <t>GROZDJE RDEČE</t>
  </si>
  <si>
    <t>KAKI VANILIJA</t>
  </si>
  <si>
    <t>KIVI</t>
  </si>
  <si>
    <t xml:space="preserve">KLEMENTINE </t>
  </si>
  <si>
    <t>LIMETE</t>
  </si>
  <si>
    <t>LIMONE</t>
  </si>
  <si>
    <t>LUBENICE</t>
  </si>
  <si>
    <t>MANDARINE</t>
  </si>
  <si>
    <t>MARELICE</t>
  </si>
  <si>
    <t>NEKTARINE</t>
  </si>
  <si>
    <t>POMARAN. BREZ PEČK</t>
  </si>
  <si>
    <t>POMARANČE</t>
  </si>
  <si>
    <t>CENA NA kos brez DDV</t>
  </si>
  <si>
    <t>NAZIV/BLAGOVNA ZNAMKA z opisom</t>
  </si>
  <si>
    <t>SKUPNA VREDNOST Z DDV</t>
  </si>
  <si>
    <t>SKUPAJ</t>
  </si>
  <si>
    <t>CENA NA KOS brez DDV</t>
  </si>
  <si>
    <t xml:space="preserve">KAJMAK brez GSO od 150 g </t>
  </si>
  <si>
    <t xml:space="preserve">SKUTA RINFUZA posneta 10% </t>
  </si>
  <si>
    <t>JOGURT navadni v lončku od150-180g, 1,3 mm</t>
  </si>
  <si>
    <t>JOGURT tekoči narav. 500 g, 1,3 mm</t>
  </si>
  <si>
    <t>JOGURT  lahki, sadni  500 g, različ. okusi  v tetrap. 1,3 mm</t>
  </si>
  <si>
    <t xml:space="preserve">SKUTA s sadjem, razl.okusi, pasir.sadje, od 100 - 150 g </t>
  </si>
  <si>
    <t>SIR v slanici 500 g</t>
  </si>
  <si>
    <t>SIR paniran od  100 - 150 g</t>
  </si>
  <si>
    <t xml:space="preserve">SIR brez laktoze </t>
  </si>
  <si>
    <t>SMETANA KISLA MILERAM - 400 g, najmanj 18% m.m.</t>
  </si>
  <si>
    <t>MASLO PORCIJSKO v papir. Od 10 do 20 g</t>
  </si>
  <si>
    <t>SMETANA KISLA MILERAM 180 g - najmanj 18% m. m.</t>
  </si>
  <si>
    <t>SMETANOV DESERT 110-150 g,  razl. okusi</t>
  </si>
  <si>
    <t>MLEKO Z LEŠNIKI  od 0,5l-1 l</t>
  </si>
  <si>
    <t>MLEKO Z VANILIJO od 0,5 - 1 l</t>
  </si>
  <si>
    <t>SIRNI NAMAZ razni okusi 50 g</t>
  </si>
  <si>
    <t>SIRNI NAMAZ razni okusi od 100 - 150 g</t>
  </si>
  <si>
    <t>PROBIOTIČNI MLEČNI NAPITEK narav.  250 g</t>
  </si>
  <si>
    <t>PROBIOTIČNI MLEČNI NAPITEK sadni 250 g</t>
  </si>
  <si>
    <t>JOGURT kot grški, navadni, od 8,2 do 9,5 mm, od 150-180 g</t>
  </si>
  <si>
    <t xml:space="preserve">MLEČNI NAMAZ  razni okusi  50 g, od 13 - 17 mm </t>
  </si>
  <si>
    <t>MLEČNI NAMAZ  razni okusi od 100 -150 g, od 13 - 17 mm</t>
  </si>
  <si>
    <t>MLEČNI NAMAZ sladki 150 g, od 13 - 17 mm</t>
  </si>
  <si>
    <t>KRUH OVSEN 1/1, rezan, pakiran</t>
  </si>
  <si>
    <t>KRUH GRAHAM 1/1, rezan,pakiran</t>
  </si>
  <si>
    <t>KRUH ČRNI  1/1, rezan, pakiran</t>
  </si>
  <si>
    <t>KRUH NESLAN  od 120 - 800 g</t>
  </si>
  <si>
    <t>KRUH KORUZNI 1/1, rezan pakiran</t>
  </si>
  <si>
    <t>KRUH PIRIN 1/1, rezan, pakiran</t>
  </si>
  <si>
    <t>KRUH BREZGLUTENSKI od 500-1000 g</t>
  </si>
  <si>
    <t>KRUH POLBELI HLEBEC 1/1</t>
  </si>
  <si>
    <t>KRUH BELI iz modela 1/1, rezan, pakiran</t>
  </si>
  <si>
    <t>KRUH POLBELI ŠTRUCA 1/1, rezan,pakiran</t>
  </si>
  <si>
    <t>KRUH POLNOZRNAT 1/1, rezan, pakiran</t>
  </si>
  <si>
    <t>KRUH RŽEN 1/1, rezan, pakiran</t>
  </si>
  <si>
    <t>KRUH ČRNI HLEBEC 1/1</t>
  </si>
  <si>
    <t>PEKOVSKO PECIVO belo, (bombetka, žemlja, kajzar., štručka,  rogljičk, itd.)različ.oblik, gr. Od 40 - 60 g</t>
  </si>
  <si>
    <t>PEKOVSKO PECIVO  koruzno, (bombetka, žemlja, kajzar., štručka,  rogljičk, itd.)različ.oblik, gr. Od 40 - 60 g</t>
  </si>
  <si>
    <t>PEKOVSKO PECIVO  ajdovo, (bombetka, žemlja, kajzar., štručka,  rogljičk, itd.)različ.oblik, gr. Od 40 - 60 g</t>
  </si>
  <si>
    <t>PEKOVSKO PECIVO  rženo, (bombetka, žemlja, kajzar., štručka,  rogljičk, itd.)različ.oblik, gr. Od 40 - 60 g</t>
  </si>
  <si>
    <t>PEKOVSKO PECIVO  črno, (bombetka, žemlja, kajzar., štručka,  rogljičk, itd.)različ.oblik, gr. Od 40 - 60 g</t>
  </si>
  <si>
    <t>PEKOVSKO PECIVO mešano s semeni, (bombetka, žemlja, kajzar., štručka,  rogljičk, itd.)različ.oblik, gr. Od 40 - 60 g</t>
  </si>
  <si>
    <t xml:space="preserve">ŠTRUČKA bela, mlečna  od 40 - 60 g </t>
  </si>
  <si>
    <t xml:space="preserve">LEPINJA 100 g </t>
  </si>
  <si>
    <t>ŠTRUČKA sirova, od 40 - 60 g</t>
  </si>
  <si>
    <t>ŠTRUČKA s slanino, od 60 - 80 g</t>
  </si>
  <si>
    <t>ŠTRUČKA makova, 60 g</t>
  </si>
  <si>
    <t>ŠTRUČKA sir, šunka,od 60 - 80 g</t>
  </si>
  <si>
    <t>PARKELJ figura, od 60 - 100 g</t>
  </si>
  <si>
    <t>KROF 80 g</t>
  </si>
  <si>
    <t>ŠTRUČKA pletena, od  60 - 100 g</t>
  </si>
  <si>
    <t>KIFELJČEK od 40 - 100 g</t>
  </si>
  <si>
    <t>ŽEMLJA bela  od 100 - 120 g</t>
  </si>
  <si>
    <t>ŠTRUČKA  bela od 100 - 150 g</t>
  </si>
  <si>
    <t>ŠTRUČKA pizza,od 100 - 150 g</t>
  </si>
  <si>
    <t>ROGLJIČ francos. z marmel. 80 g</t>
  </si>
  <si>
    <t>SENDVIČ ŠUNKA SIR  od 150-200 g</t>
  </si>
  <si>
    <t>SENDVIČ VEGETARIJANSKI od 180-220 g</t>
  </si>
  <si>
    <t>SENDVIČ Z VRATOVINO - kmečki od 180-220 g</t>
  </si>
  <si>
    <t>SENDVIČ S SUHO SALAMO od 150 - 200 g</t>
  </si>
  <si>
    <t>DROBTINE bele  10/1kg</t>
  </si>
  <si>
    <t xml:space="preserve">MAFINI različ. Okusi od 60-100g  </t>
  </si>
  <si>
    <t>TORTA CELA, različ.okusi od 2 kg - 3 kg</t>
  </si>
  <si>
    <t>ZAGREBŠKA REZINA 100 g</t>
  </si>
  <si>
    <t>ROLADA, REZINE, različ.okusi od 60 - 130 g</t>
  </si>
  <si>
    <t>KREMNA REZINA 100 g</t>
  </si>
  <si>
    <t>ZAVITEK, različ. Okusi od 100 - 150 g</t>
  </si>
  <si>
    <t>PRINCESKE od 50 -70 g</t>
  </si>
  <si>
    <t>TORTA REZINE, različ.okusi od 60 - 130 g</t>
  </si>
  <si>
    <t>PEHTRANOV ŠTRUKELJ 100 - 120 g</t>
  </si>
  <si>
    <t>PECIVO POLNOZRNATO z borov.nad. 100 - 120 g</t>
  </si>
  <si>
    <t>MUFIN razl.okusi 40 - 60 g</t>
  </si>
  <si>
    <t>BUREK ŠPINAČA 250 - 280 g</t>
  </si>
  <si>
    <t>PECIVO iz list.testa s slanino in sezamom  100 - 120 g</t>
  </si>
  <si>
    <t>ŠTRUKELJČKI orehovi 20 - 40 g</t>
  </si>
  <si>
    <t>ŠTRUKELJČKI pehtranovi  20 - 40 g</t>
  </si>
  <si>
    <t>ŽEPEK mini,sadni okusi 20 - 30 g</t>
  </si>
  <si>
    <t>ŽEPEK mini s čokolado 20 - 30 g</t>
  </si>
  <si>
    <t>POLPETI Z BROKOLIJA  50-70g</t>
  </si>
  <si>
    <t>ŽEPEK iz list.testa s pišč.nad.,pizza nad. 100 - 150 g</t>
  </si>
  <si>
    <t>ŽEPEK iz list.testa s slanim nadevom  100 - 150 g</t>
  </si>
  <si>
    <t>POLPETI SIROVI  50-70g</t>
  </si>
  <si>
    <t>ROGLJIČKI POLNOZRNATI z diet.marmel. 80-120g</t>
  </si>
  <si>
    <t>SIROV POLŽEK 160 g</t>
  </si>
  <si>
    <t xml:space="preserve">POLPETI ZELENJAV. PANIRANI </t>
  </si>
  <si>
    <t xml:space="preserve">POLPETI CVETAČNI S SIROM PANIRANI </t>
  </si>
  <si>
    <t>KANELONI ŠPINAČNI 90-120g</t>
  </si>
  <si>
    <t>FRITATI od  500 g</t>
  </si>
  <si>
    <t>KROGLICE JUŠNE od 500 g</t>
  </si>
  <si>
    <t>CORN FLAKES od 500 g</t>
  </si>
  <si>
    <t>KOSMIČI PIRINI 1/1</t>
  </si>
  <si>
    <t xml:space="preserve">KOSMIČI KVINOJA od 500 g </t>
  </si>
  <si>
    <t>PEKOVSKO PECIVO brez glutena od 50-100 g</t>
  </si>
  <si>
    <t>JAJCA I. KVALITETE  vel.L  od 63 - 80g brez GSO, hlevska reja</t>
  </si>
  <si>
    <t>BRUSNICE ZAMRZNJENE</t>
  </si>
  <si>
    <t>MORSKI SADEŽI 1000 g</t>
  </si>
  <si>
    <t xml:space="preserve">LOVKE orjaš.lignja, kuh. In rezane, od 1000 g </t>
  </si>
  <si>
    <t>PIŠČANČJI ČEVAPČIČI</t>
  </si>
  <si>
    <t xml:space="preserve">PIŠČANČJA PRSA V OVITKU  </t>
  </si>
  <si>
    <t>SALAMA POSEBNA piščančja, brez glutena in laktoze</t>
  </si>
  <si>
    <t>ČEVAPČIČI</t>
  </si>
  <si>
    <t>PLESKAVICE</t>
  </si>
  <si>
    <t xml:space="preserve">SALAMA POSEBNA </t>
  </si>
  <si>
    <t>SALAMA POSEBNA Z ZELENJAVO</t>
  </si>
  <si>
    <t>Sadna juha iz marelic - marakuja od 1-3 kg</t>
  </si>
  <si>
    <t>Sadna juha iz višenj od 1-3 kg</t>
  </si>
  <si>
    <t xml:space="preserve">Sadnja juha diab. Iz borovnic od 1-3 kg </t>
  </si>
  <si>
    <t>Sadnja juha diab. Iz jagod od 1-3 kg</t>
  </si>
  <si>
    <t>Sadnja juha iz borovnic od 1-3 kg</t>
  </si>
  <si>
    <t>Sadnja juha iz jagod od 1-3 kg</t>
  </si>
  <si>
    <t>Palačinke z marmeladnim nadevom od 80 - 100 g</t>
  </si>
  <si>
    <t>Palačinke s čokoladnim nadevom od 80 - 120 g</t>
  </si>
  <si>
    <t>Palačinke prazne od 50 - 100 g</t>
  </si>
  <si>
    <t>Palačinke s skutnim nadevom od 100 -150 g</t>
  </si>
  <si>
    <t>SIRUP RIBEZ 1/1</t>
  </si>
  <si>
    <t>SOK ČRNI RIBEZ 0,20 l, 25% s.d.</t>
  </si>
  <si>
    <t>SADNO ZELENJAV.KAŠICE, razl.okusi 190 g</t>
  </si>
  <si>
    <t>MARMELADA šipek od 500 - 700 g, min 42% s.d.</t>
  </si>
  <si>
    <t>MARMELADA marelica  od 500 - 700 g, min. 50% sad.d.</t>
  </si>
  <si>
    <t>MARMELADA mešana od 500  - 700 g,min.48% s.d.</t>
  </si>
  <si>
    <t>SUH JEZIK . GOV. PREKAJEN OD 1000 g dalje</t>
  </si>
  <si>
    <t>SALAMA PIZZA ŠUNKA</t>
  </si>
  <si>
    <t xml:space="preserve">ŠUNKA V ČREVU </t>
  </si>
  <si>
    <t>SUHO MESO - SVINJSKI VRAT</t>
  </si>
  <si>
    <t>RIŽ večje pakir.  - 5 kg, ARBORIO ali PARBOILED, boljše kval.vsebnost . najv. 15% vode, da se ne zlepi in ne razkuha</t>
  </si>
  <si>
    <t xml:space="preserve">PUDING ČOKOLADA 1/1 kg </t>
  </si>
  <si>
    <t>PUDING JAGODA 1/1 kg</t>
  </si>
  <si>
    <t>PUDING MALINA 1/1 kg</t>
  </si>
  <si>
    <t>PUDING VANILIJA 1/1</t>
  </si>
  <si>
    <t>VINO PEČENE 0,75 l, aromato. Bezeg-limona, kot fritzz</t>
  </si>
  <si>
    <t>KAVNI  NADOM.1kg, enakov. Kot Proja, vsebuje najmanj 40% ekstrakta pražene  cikorije in praženega ječmena</t>
  </si>
  <si>
    <t xml:space="preserve">KAVNI NADOMESTEK 250 g, enakov. kot Franck, 100% pražena korenina cikorije </t>
  </si>
  <si>
    <t>PAŠTETA JETRNA 30 g</t>
  </si>
  <si>
    <t>TUNE v oljčnem olju od 80-120 g</t>
  </si>
  <si>
    <t>TUNE v mehiški solati od 150-200 g</t>
  </si>
  <si>
    <t>TUNE v mediteranski solati od 100-150 g</t>
  </si>
  <si>
    <t>FILETI SKUŠE v olivnem olju od 100-130 g</t>
  </si>
  <si>
    <t>NAREZEK MESNI  100 g</t>
  </si>
  <si>
    <t>KAPSULA ZA MIGNON MANJŠE, 100/1 - cena za 100 kos</t>
  </si>
  <si>
    <t>BONBONI ČOKOLAD.  boljše kval.,polnjeni  s češnjami od 500-1000g</t>
  </si>
  <si>
    <t>BONBONI ČOKOLAD.  boljše kval.,polnjeni  s čok.kremo od 500-1000g</t>
  </si>
  <si>
    <t>BONBONI ČOKOLAD.  boljše kval.,polnjeni  s kokosom od 500-1000g</t>
  </si>
  <si>
    <t>BONBONI ČOKOLAD.  boljše kval.,polnjeni  s stracatelo od 500-1000g</t>
  </si>
  <si>
    <t>BONBONI ČOKOLAD.  boljše kval.,polnjeni  z belo čokol. od 500-1000g</t>
  </si>
  <si>
    <t>BONBONI ČOKOLAD.  boljše kval.,polnjeni  z žitaricami  od 500-1000g</t>
  </si>
  <si>
    <t>ČOKOLAD. NAMAZ  dvobarvni, kval. Kot VIKI /por. 20 g</t>
  </si>
  <si>
    <t xml:space="preserve">SVEŽA SLANINA mleta </t>
  </si>
  <si>
    <t>OLJE REPIČNO 1/1</t>
  </si>
  <si>
    <t xml:space="preserve">SLIVE </t>
  </si>
  <si>
    <t>ČEŠNJE</t>
  </si>
  <si>
    <t>BRESKVE</t>
  </si>
  <si>
    <t>JAGODE</t>
  </si>
  <si>
    <t>JABOLKA, različ.sort, gramt. Od 150 -200 g</t>
  </si>
  <si>
    <t xml:space="preserve">JABOLKA  za predelavo </t>
  </si>
  <si>
    <t>MARONI</t>
  </si>
  <si>
    <t>OREHOVA JEDRCA</t>
  </si>
  <si>
    <t>SUHE SLIVE 10 kg- rinfuza brez koščic in konzer.</t>
  </si>
  <si>
    <t xml:space="preserve">BUČKE </t>
  </si>
  <si>
    <t>KUMARE</t>
  </si>
  <si>
    <t>PAPRIKA ZELENA</t>
  </si>
  <si>
    <t xml:space="preserve">PAPRIKA RDEČA </t>
  </si>
  <si>
    <t>RADIČ ŠTRUCAR ZELENI</t>
  </si>
  <si>
    <t>ZELJE MLADO</t>
  </si>
  <si>
    <t>ZELJE GLAVE</t>
  </si>
  <si>
    <t>SOLATA OČIŠČENA DROBNO REZANA</t>
  </si>
  <si>
    <t>ČEBULA OČIŠČENA REZANA</t>
  </si>
  <si>
    <t>ČESEN OČIŠČEN</t>
  </si>
  <si>
    <t xml:space="preserve">MED V KOZARCU, različ. Vrste medu, 900-1000 g kozarec </t>
  </si>
  <si>
    <t>MED diab. cvet.  20 g</t>
  </si>
  <si>
    <t>NEKTAR MARELICA min. 40% s.d. 1/1</t>
  </si>
  <si>
    <t>REZANCI PIRINI, ŠIROKI; da se ne lepujo in ne razkuhajo, 0,25-1kg</t>
  </si>
  <si>
    <t>TORTELINI SIROVI 0,5-1 kg</t>
  </si>
  <si>
    <t>PETERŠILJ ZAMRZNJEN</t>
  </si>
  <si>
    <t>PIŠČANČJE  BEDRO</t>
  </si>
  <si>
    <t>POLŽKI VELIKI DURUM ŠT. 32 5/1; da se ne lepijo in ne razkuhajo</t>
  </si>
  <si>
    <t xml:space="preserve">PONUDNIK: </t>
  </si>
  <si>
    <t>MLADA ČEBULA Z ZELENJEM</t>
  </si>
  <si>
    <t>RADIČ RDEČ OČIŠČEN DROBNO REZAN</t>
  </si>
  <si>
    <t>PAPRIKA BABURA ZA POLNJENJE .od 100-120 g</t>
  </si>
  <si>
    <t>ZELENA LIST CIKORIJA</t>
  </si>
  <si>
    <t xml:space="preserve">KROMPIR OČIŠČEN CELI  </t>
  </si>
  <si>
    <t>ZELJE KITAJSKO</t>
  </si>
  <si>
    <t>SMETANA V SPREJU MLEČNA - 250 g</t>
  </si>
  <si>
    <t>MLINCI  domači   -  z jajci</t>
  </si>
  <si>
    <t>PIŠČANČJA SALAMA porcij. vakum. pakir. Od 50-100 g</t>
  </si>
  <si>
    <t>LIGNJI celi patag., očiščeni od 450-1000g</t>
  </si>
  <si>
    <t>SMUČ file s kožo, zamr. od 200 - 300 g</t>
  </si>
  <si>
    <t>KOVAČ FILE s kožo, zamr. od 200-300 g</t>
  </si>
  <si>
    <t>ORADA cela, očišč. zamr. od 200-300 g</t>
  </si>
  <si>
    <t>BRANCIN cel, očišč. Zamr. od 200-300 g</t>
  </si>
  <si>
    <t>POSTRV, file, očišč. Zamr. od 200-300 g</t>
  </si>
  <si>
    <t>RDEČI OKUN, očišč. Zamr. od 150-300 g</t>
  </si>
  <si>
    <t>TOPLJENI SIR 140-200 g, mehko mazav</t>
  </si>
  <si>
    <t>JOGURT navadni probiot.  lonček od150-180 g</t>
  </si>
  <si>
    <t>JOGURT lahki sadni  od 140-180g, razl. okusi, pasir. sadje, od 1,2 mm do 1,5 mm v lončku</t>
  </si>
  <si>
    <t xml:space="preserve">JOGURT  sadni probiot. Od 180 do 250 g, različ. okusi,pasir.sadje, od 1,2-1,5 mm   </t>
  </si>
  <si>
    <t xml:space="preserve">JOGURT tekoči sadni, različ. okusi  500 g,1,3 mm  </t>
  </si>
  <si>
    <t>JOGURT kot grški sadni, raz. okusi,  od 8,2 do 9,5 mm, od 150-180 g</t>
  </si>
  <si>
    <t>SKUPNA VRED. BREZ DDV</t>
  </si>
  <si>
    <t>Standardna enteralna prehrana primerna za hranjenje po sondi, 1,0 kcal/1ml, brez vlaknin. Nevtralnega okusa, volumen 500 ml.</t>
  </si>
  <si>
    <t>Standardna enteralna prehrana primerna za hranjenje po sondi, 1,0 kcal/1ml, z vlakninami. Nevtralnega okusa, volumen 500 ml.</t>
  </si>
  <si>
    <t>Standardna enteralna prehrana primerna za hranjenje po sondi. Visoko kalorična (1,5kcal/1ml) in visoko beljakovinska, brez vlaknin. Nevtralnega okusa, volumen 500 ml.</t>
  </si>
  <si>
    <t>Standardna enteralna prehrana primerna za hranjenje po sondi. Visoko kalorična (1,5kcal/1ml) in visoko beljakovinska, z vlakninami. Nevtralnega okusa, volumen 500 ml.</t>
  </si>
  <si>
    <t>Enteralna prehrana primerna za hranjenje po sondi. Primerna za dietetsko uravnavanje prehrane pri bolnikih s sladkorno boleznijo, energijska gostota najmanj 1 kcal/1ml. Nevtralnega okusa, volumen 500 ml.</t>
  </si>
  <si>
    <t xml:space="preserve">Visoko kaloričen (najmanj 1,5 kcal/ 1ml) in visoko beljakovinski (najmanj  7,5g/100ml) pripravek za pitje, brez vlaknin. Volumen 200 ml. Različni okusi. </t>
  </si>
  <si>
    <t xml:space="preserve">Visoko kaloričen (najmanj 1,5 kcal/ 1ml) in visoko beljakovinski (najmanj  7,5g/100ml) pripravek za pitje, z vlakninami. Volumen 200 ml. Različni okusi. </t>
  </si>
  <si>
    <t xml:space="preserve">Visoko kaloričen (najmanj 1,5 kcal/ml) in visoko beljakovinski pripravek primeren za pitje (najmanj 7,5g /100ml), z vlakninami. Primeren za dietetsko uravnavanje prehrane pri bolnikih s sladkorno boleznijo.  Volumen 200 ml. Različni okusi.                                                  </t>
  </si>
  <si>
    <t xml:space="preserve">Standardna visoko kalorična in visoko beljakovinska prehrana (najmanj 1,5 kcal/1g), kremne konsistence, pri bolnikih z motnjami požiranja. Klinično brez laktoze. Volumen 125g. Različni okusi. </t>
  </si>
  <si>
    <t xml:space="preserve">Beljakovinski dodatek v obliki v prahu, za dietetsko uravnavanje prehranjevanja bolnikov s povečano potrebo po beljakovinah. Nevtralnega okusa, brez vlaknin in glutena. Volumen 225-300g. </t>
  </si>
  <si>
    <t>Gravitacijski sistem z nastavkom za hranjenje bolnikov po sondi, kompatibilen z embalažo sondne prehrane.</t>
  </si>
  <si>
    <t>VREDNOST Z DDV</t>
  </si>
  <si>
    <t>ROLANA SLANINA</t>
  </si>
  <si>
    <t>BUČKE</t>
  </si>
  <si>
    <t>BLITVA</t>
  </si>
  <si>
    <t>BLITVA MLADA</t>
  </si>
  <si>
    <t>DROBNJAK SVEŽI</t>
  </si>
  <si>
    <t>PEHTRAN SVEŽI</t>
  </si>
  <si>
    <t>SLADOLED lonček jogurt borov. 100-150 ml</t>
  </si>
  <si>
    <t>SLADOLED lonček jogurtmarel. 100-150 ml</t>
  </si>
  <si>
    <t>ČOKOLADA V PRAHU  boljše kval .1/1 kg, min. 36  % kakava</t>
  </si>
  <si>
    <t xml:space="preserve">GROZDJE BELO </t>
  </si>
  <si>
    <t>MESNI SIR  piščančji  od 1000 g dalje</t>
  </si>
  <si>
    <t>SENDVIČ S PRŠUTOM od 130-200 g</t>
  </si>
  <si>
    <t>ROLADA SADNA CELA ZAMR. Od 1-1,5 kg</t>
  </si>
  <si>
    <t>ROLADA ČOKOLAD. CELA ZAMR. Od 1-1,5 kg</t>
  </si>
  <si>
    <t>PECIVO TEMNOZ BOROV. NADEVOM od 80 -100 g</t>
  </si>
  <si>
    <t xml:space="preserve">KORENJE PARIŠKO REZANO </t>
  </si>
  <si>
    <t>BUČKE REZANE NA REZINE  ZAMRZNJENE</t>
  </si>
  <si>
    <t>BRANCIN file, očišč. Zamr. od 200-300 g</t>
  </si>
  <si>
    <t>LOSOS FILE, od 1000 g - 5000 g</t>
  </si>
  <si>
    <t>OSLIČ file  ARGENTINSKI  zamrz.</t>
  </si>
  <si>
    <t>ORADA file, OČIŠČ. ZAMR. OD 100-200 g</t>
  </si>
  <si>
    <t>PIŠČANČJA NABODALA s papriko in slanino, od 150-200 g</t>
  </si>
  <si>
    <t>HRENOVKE PIŠČANČJE najmanj 80% pišč. mesa</t>
  </si>
  <si>
    <t>PIŠČANČJA POSEBNA SALAMA – kval.kot Poli-v kosu</t>
  </si>
  <si>
    <t>JOGURT navad. brez laktoze, od 150g-180 g</t>
  </si>
  <si>
    <t>JOGURT sadni, razl. okusi, brez laktoze ,od 150-180 g</t>
  </si>
  <si>
    <t>SMETANA SLADKA 0,5 l  - TRAJNA za stepan. 35 % m.m.</t>
  </si>
  <si>
    <t xml:space="preserve">RIŽ TONDO, (za mlečne jedi in sladice),pakir. 1 KG </t>
  </si>
  <si>
    <t>PUDING ČOKOLADA SMETANA 100-200g</t>
  </si>
  <si>
    <t>PUDING VANILIJA SMETANA 100-200g</t>
  </si>
  <si>
    <t>PAPRIKA RUMENA</t>
  </si>
  <si>
    <t>SOLATA GENTILE ALI KRISTALKA</t>
  </si>
  <si>
    <t>VINSKO PECIVO, od 500 g-1000 g</t>
  </si>
  <si>
    <t>MEDENJAKI SRČKI OBLITI S ČOKOL. Od 350 g dalje</t>
  </si>
  <si>
    <t xml:space="preserve">PLADNJI AL ŠT.1 vel od 35,1x24,3 cm; (ceno za 1 pladenj)    </t>
  </si>
  <si>
    <t>ČAJ ZELIŠČNI,kamilica</t>
  </si>
  <si>
    <t>ČAJ ZELIŠČNI,šipek s hibiskusom</t>
  </si>
  <si>
    <t>ČAJ ZELIŠČNI,meta</t>
  </si>
  <si>
    <t>KEKSI bio polnozr. Z rozinami 100-200</t>
  </si>
  <si>
    <t xml:space="preserve">KEKSI bio polnozr. Z žiti 100-200g  </t>
  </si>
  <si>
    <t>KEKSI bio polnozr. Z okusom pomaranče 100-200g</t>
  </si>
  <si>
    <t>PAŠTETA BABY S SMETANO 30 g</t>
  </si>
  <si>
    <t>PAŠTETA ČAJNA 30 g</t>
  </si>
  <si>
    <t>PAŠTETA JETRNA S ŠUNKO 30 g</t>
  </si>
  <si>
    <t>PAŠTETA LOSOSOVA 45 g</t>
  </si>
  <si>
    <t xml:space="preserve">FIGURA ČOKOLADNA, različ. Oblik, gram. Od 60-120 g </t>
  </si>
  <si>
    <t>MAJONEZA  od 900 g do 1000 g, kvalit. Kot TOMMY, v kozarcu</t>
  </si>
  <si>
    <t>KIS ZA VLAGANJE alkohol. 3 L, najmanj 9%</t>
  </si>
  <si>
    <t>ZELENJAVNA JUŠNA OSNOVA 1/1, enakovredna kot Knorr,BREZ OJAČ., okusa, brez konzerv.</t>
  </si>
  <si>
    <t>MAJONEZA do 5 kg, kval. Kot Tommy</t>
  </si>
  <si>
    <t xml:space="preserve">HRUŠKE ABATE, kaliber od 16-20 </t>
  </si>
  <si>
    <t>HRUŠKE SANTA MARIA</t>
  </si>
  <si>
    <t xml:space="preserve">MELONE NAVADNE </t>
  </si>
  <si>
    <t xml:space="preserve">MANGO EXTRA </t>
  </si>
  <si>
    <t>SODA BIKARBONA, 50-500g</t>
  </si>
  <si>
    <t>KIS NARAVNI JABOLČNI, najmanj 4%, po 1 L</t>
  </si>
  <si>
    <t>KIS NARAVNI RDEČI, VINSKI  4%, boljše kvalitete, po 1 L</t>
  </si>
  <si>
    <t>GOVEJA JUŠNA OSNOVA 1/1, brez ojačev. Okusa, brez konzerv. Enakov. Kot  Knorr</t>
  </si>
  <si>
    <t>PARADIŽNIKOVA JUHA , OD 1000-2500 g, brez ojačevalcev okusa,enakov. kot Knorr</t>
  </si>
  <si>
    <t>POROVA JUHA od 1000-2500 g, brez ojačevalcev okusa,enakov.kot Knorr</t>
  </si>
  <si>
    <t>ZELENJAVNA KREM JUHA od 1000-2500 g, brez ojačevalcev okusa,enakov. kot Knorr</t>
  </si>
  <si>
    <t>PIŠČANČJI NAREZEK;doručak, kval. Kot Poli</t>
  </si>
  <si>
    <t xml:space="preserve">LEDENI ČAJ  0,5 l pvc okus breskev, brez konzer. </t>
  </si>
  <si>
    <t xml:space="preserve">LEDENI ČAJ 0,25 l, okus breskev, brez konzerv. </t>
  </si>
  <si>
    <t>SOK  ANANAS 0,20 L , 100% s.d.</t>
  </si>
  <si>
    <t>SOK 0,2 ml v stek. okus ananas 100 % s.d. ,kval.kot Fructal,</t>
  </si>
  <si>
    <t>SOK ANANAS 100% s.d.,  1/1</t>
  </si>
  <si>
    <t>SOK BRESKEV JABOLKO 100 % s.d.,  stek. 0,7 l</t>
  </si>
  <si>
    <t>SOK GROZDJE BRUSNICA  100 % s.d. ,stek. 0,7 l</t>
  </si>
  <si>
    <t>SOK JABOLČNI 100% s.d.. 1/1</t>
  </si>
  <si>
    <t>SOK JABOLKO 0,20 L, 100% s.d.</t>
  </si>
  <si>
    <t>SOK LIMONIN 1/1, 100 % s.d.</t>
  </si>
  <si>
    <t xml:space="preserve">SOK MOTNI jabolko 100 % s.d.  1/1 </t>
  </si>
  <si>
    <t>SOK POMARAN. 100%  s.d.,1/1</t>
  </si>
  <si>
    <t>BIO SOK jab.groz.robida ,100 % s.d.,1/1</t>
  </si>
  <si>
    <t>BIO SOK jab.bres.kor. 100% s.d., 1/1</t>
  </si>
  <si>
    <t xml:space="preserve">SOK RDEČE PESE, 100% ,1/1 </t>
  </si>
  <si>
    <t xml:space="preserve">SADNA PIJAČA 0,5 l pvc, , min. 10% s.d., brez konzer., različ. okusi </t>
  </si>
  <si>
    <t>BOROVNIČEV NEKTAR MIN. 35 % sd 0,20 l</t>
  </si>
  <si>
    <t>BRESKOV NEKTAR MIN. 50 % sd 0,20 l</t>
  </si>
  <si>
    <t>JABOLČNI NEKTAR MIN. 50 % sd 0,20 l</t>
  </si>
  <si>
    <t>JAGODNI NEKTAR MIN. 45 % sd 0,20lL</t>
  </si>
  <si>
    <t>MULTIVITAMINSKI SOK 0,2 l 100%</t>
  </si>
  <si>
    <t>Negazi.pijača pomara. 0,5l pvc- brez konzer.</t>
  </si>
  <si>
    <t>SOK pomaranča 100 % s.d. 0,20 l</t>
  </si>
  <si>
    <t>BIO SOK jab.groz.robida, 100% s.d.,  0,20 l</t>
  </si>
  <si>
    <t>BIO SOK jab.bres.kor. 100 % s.d.,  0,20 l</t>
  </si>
  <si>
    <t>PAŠTETA TURISTIČNA  50 g</t>
  </si>
  <si>
    <t>21.</t>
  </si>
  <si>
    <t>22.</t>
  </si>
  <si>
    <t>ROGLJIČ masleni, od 60-80 g</t>
  </si>
  <si>
    <t>ROGLJIČ polnozrnat, brez polnila, od 60-80 g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</si>
  <si>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</si>
  <si>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</si>
  <si>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</si>
  <si>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</si>
  <si>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</si>
  <si>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</si>
  <si>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</si>
  <si>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</si>
  <si>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</si>
  <si>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</si>
  <si>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</si>
  <si>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</si>
  <si>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</si>
  <si>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</si>
  <si>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</si>
  <si>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</si>
  <si>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</si>
  <si>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</si>
  <si>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</si>
  <si>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</si>
  <si>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</si>
  <si>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</si>
  <si>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</si>
  <si>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TUNA rumeno plavut, file, brez kože, od 80 g dalje</t>
  </si>
  <si>
    <t>SARDELA zamrznjena, panirana, očišč.</t>
  </si>
  <si>
    <t>NOVOZELANDSKI REPAK, file brez kože,OD 200 g-600 g</t>
  </si>
  <si>
    <t xml:space="preserve">SVINJSKA NABODALA od 150 - 250 g,s koščki zač. Sv.mesa z zelenjavo na palčki </t>
  </si>
  <si>
    <t>RAŽNJIČI od 100 - 150 g s koščki začin.mesa za žar</t>
  </si>
  <si>
    <t>OHROVT BRSTIČNI ZAMRZNJEN</t>
  </si>
  <si>
    <t xml:space="preserve">Vsi sokovi, nektarji in sirupi  ne smejo vsebovati umetnih sladil! </t>
  </si>
  <si>
    <t>ZAHTEVA:</t>
  </si>
  <si>
    <t>Zeliščni in aromatiziranij sadni čaji  ne smejo biti mešani s pravim čajem.</t>
  </si>
  <si>
    <t>Vsebina velike filter vrečke za enako vrsto čaja mora zadostovati za pripravo 3,5 do 4 l čaja.</t>
  </si>
  <si>
    <t>ŠTRUKELJ od 100 -200 g</t>
  </si>
  <si>
    <t>KEKSI  od 0,4-1,5kg kval.kot Picnik</t>
  </si>
  <si>
    <t>MED porc. razl.okusi,  20 g v posod., enakov. kot Medex</t>
  </si>
  <si>
    <t>KOSMIČI KORUZNI  brez dodan sladk.  500g</t>
  </si>
  <si>
    <t>TUNE V OLJU gr.1705-2500g</t>
  </si>
  <si>
    <t>Čaji morajo po kakovosti in označevanju ustrezati vsem veljavnim predpisom, ki veljajo za tovrstne izdelke v Sloveniji ali v EU.</t>
  </si>
  <si>
    <t>Pakirani morajo biti  v dobro zatesnjenih filter vrečkah, da med pripravo ne razpadejo.</t>
  </si>
  <si>
    <t>ČAJ ZELIŠČNI,šipek</t>
  </si>
  <si>
    <t>ČAJ SADNI, aromatiz., divja češnja, brez dodatka citron.in vinske kisline</t>
  </si>
  <si>
    <t xml:space="preserve">ČAJ SADNI, aromatiz., divja češnja, z dodat.citron.in vinske kisl. </t>
  </si>
  <si>
    <t>ČAJ SADNI, aromatiz., malina, brez dodatka cintron.in vinske kisl.</t>
  </si>
  <si>
    <t>ČAJ SADNI, aromatiz., jagoda,z dodat. citron.in vinske kisl.</t>
  </si>
  <si>
    <t>ČAJ SADNI, aromatiz., jagoda,brez dodatka citron.in vinske kisl.</t>
  </si>
  <si>
    <t>ČAJ SADNI, aromatiz., malina, z dodat. citron.in  vinske kisl.</t>
  </si>
  <si>
    <t>ČAJ SADNI, aromatiz.,gozdni sadeži, brez dodatka citron.in vinske kisl.</t>
  </si>
  <si>
    <t>ČAJ SADNI, aromatiz.,gozdni sadeži, z dodat.citron.in vinske kisl.</t>
  </si>
  <si>
    <t>SOLATA KRISTALKA</t>
  </si>
  <si>
    <t>GROZDJE</t>
  </si>
  <si>
    <t>HRUŠKE VILJAMOVKE</t>
  </si>
  <si>
    <t>DDV 22%</t>
  </si>
  <si>
    <t>DDV 9,5%(22%)</t>
  </si>
  <si>
    <t>SKLOP ŠT. 1: KRUH IN PEKOVSKO PECIVO</t>
  </si>
  <si>
    <t>SKLOP ŠT. 2: SVEŽE PEČENE SLAŠČICE</t>
  </si>
  <si>
    <t>SKLOP ŠT. 3: MESO IN MESNI PRIPRAVKI</t>
  </si>
  <si>
    <t>SKLOP ŠT. 4: PERUTNINSKO  MESO</t>
  </si>
  <si>
    <t>SKLOP ŠT. 5:  RIBE</t>
  </si>
  <si>
    <t>SKLOP ŠT. 6: MLEKO</t>
  </si>
  <si>
    <t>SKLOP ŠT. 7: MLEČNI IZDELKI</t>
  </si>
  <si>
    <t>SKLOP ŠT. 8: ZAMRZNJENA ZELENJAVA</t>
  </si>
  <si>
    <t>SKLOP ŠT. 9: ZAMRZNJENI  PROIZVODI</t>
  </si>
  <si>
    <t>SKLOP ŠT. 10: ZAMRZ. PANIR. PROIZ. IN SADNE JUHE</t>
  </si>
  <si>
    <t>SKLOP ŠT. 11: JAJCA</t>
  </si>
  <si>
    <t>SKLOP ŠT. 12: ŽITA in MLEVSKI IZDELKI</t>
  </si>
  <si>
    <t>SKLOP ŠT. 13: TESTENINE</t>
  </si>
  <si>
    <t>SKLOP ŠT. 14: SLADOLEDI</t>
  </si>
  <si>
    <t xml:space="preserve">SKLOP ŠT. 15: SADNI SOKOVI  IN SADNE KAŠE </t>
  </si>
  <si>
    <t>SKLOP ŠT. 16: EKO MED</t>
  </si>
  <si>
    <t>SKLOP ŠT. 17: SPLOŠNO  PREHRAM.BLAGO</t>
  </si>
  <si>
    <t>SKLOP ŠT. 18: OSTALO PREHRAMBENO BLAGO</t>
  </si>
  <si>
    <t>SKLOP ŠT. 19: SVEŽE IN SUHO SADJE</t>
  </si>
  <si>
    <t>SKLOP ŠT. 20: SVEŽA ZELENJAVA</t>
  </si>
  <si>
    <t>SKLOP ŠT. 21: KROMPIR</t>
  </si>
  <si>
    <t>SKLOP ŠT. 22: SOLATA</t>
  </si>
  <si>
    <t>SKLOP ŠT. 23: KMETIJSKI PRIDELKI</t>
  </si>
  <si>
    <t>SKLOP ŠT. 24 : ENTERALNA PREHRANA</t>
  </si>
  <si>
    <t>SKLOP ŠT. 25: ČAJI</t>
  </si>
  <si>
    <t xml:space="preserve">SKLOP ŠT. 26: EKO SVEŽE SADJE  IN ZELENJAVA  </t>
  </si>
  <si>
    <t>VEČ EKO ŽIVIL - naziv certifikata ali znaka</t>
  </si>
  <si>
    <t xml:space="preserve">SHEMA KAKOVOSTI - naziv (druge) sheme kakovosti </t>
  </si>
  <si>
    <t>Vse vrednosti naj bodo na dve decimalni mesti natančno.</t>
  </si>
  <si>
    <t xml:space="preserve">OCENJENA KOLIČINA velja za letno obdobje. </t>
  </si>
  <si>
    <t>Ponujena gramatura/pakiranje</t>
  </si>
  <si>
    <t>l</t>
  </si>
  <si>
    <t>PESEK ZA MAČKE od 2 - 20 kg</t>
  </si>
  <si>
    <t>ALPSKO MLEKO ali enakovr. 1/5 l 3,5% m.m.</t>
  </si>
  <si>
    <t>ALPSKO MLEKO ali enakovr. 3,5 % m.m.1/1 L</t>
  </si>
  <si>
    <t>ALPSKO MLEKO ali enakovr. 3,5 m.m. 1/2 L</t>
  </si>
  <si>
    <t>ALPSKO MLEKO BREZ LAKTOZE ali enakovr.  3,5 m.m./ 0,2  L</t>
  </si>
  <si>
    <t>ALPSKO MLEKO BREZ LAKTOZE ali enakovr. 3,5 m.m./ 1 L</t>
  </si>
  <si>
    <t>FOLIJA AL  45 cm/300 m rola,; v škatli</t>
  </si>
  <si>
    <t>DDV 9,5% oz 22%</t>
  </si>
  <si>
    <t>Ponujena gramatura</t>
  </si>
  <si>
    <t>PŠENIČNI KOSMIČI  300-500g,(tudi pirini ali rženi)</t>
  </si>
  <si>
    <t>NEKTAR  BOROVNICA 1/1, s.d. 35%</t>
  </si>
  <si>
    <t>SOK KORENČEK 100% sadno zelen.delež,  1/1(lahko korenček-jabol.-pomar.)</t>
  </si>
  <si>
    <t>SOK NEKTAR 200  ml v stek. okus banana, kval.kot Fructal</t>
  </si>
  <si>
    <t>SOK NEKTAR 200  ml v stek. okus jabolko, kval.kot Fructal</t>
  </si>
  <si>
    <t>SOK NEKTAR 200  ml v stek.okus jagoda, kval.kot Fructal</t>
  </si>
  <si>
    <t>SOK NEKTAR 200 ml v stek.okus ribez, kval.kot Fructal</t>
  </si>
  <si>
    <t>SOK NEKTAR 200  ml v steklen. okus borov., kval.kot Fructal</t>
  </si>
  <si>
    <t>JUHA FIŽOLOVA  od 1000 - 2500 g, vseb.min.ojačev.okusa, čim manjo vsebnostjo maščob, soli, enakov. kot Knorr</t>
  </si>
  <si>
    <t>JUHA KOKOŠJA od 1000g-2500 g, vseb.min.ojačev.okusa, čim majšo vsebnostjo maščob, soli, enakov. Kot Knorr</t>
  </si>
  <si>
    <t>KAKAO RINFUZA v granulah-  2,5 do 3 kg, vsebovati mora min. 25% kakava</t>
  </si>
  <si>
    <t>KEKSI bio polnozr. Z okusom gozd. Sadeži 100-200g, tudi izdelek 5 žit raz.okusi</t>
  </si>
  <si>
    <t>SOJIN DESERT češnja 140-550g</t>
  </si>
  <si>
    <t>ČAJ ZELIŠČNI,okus planinski</t>
  </si>
  <si>
    <t xml:space="preserve">VODA negaz. 0,5 l enakov. kot izvirska,plastenka </t>
  </si>
  <si>
    <t>VODA negaz. 0,5 l enakov. kot izvirska , okus breskev,plastenka</t>
  </si>
  <si>
    <t>JUHA BUČNA  od 1000-2500g, vseb. Min. ojačev. Okusa, čim manjšo vsebnostjo maščob, soli,  enakovr. Kot Knorr</t>
  </si>
  <si>
    <t>JUHA CVETAČNA od 900-1000 g, vseb.min. ojačev. okusa, čim majšo vsebnostjo maščob, soli, enakov. Kot Knorr</t>
  </si>
  <si>
    <t>GOBOVA JUHA 1/1, vseb.min.ojačev.okusa, čim manjšo vsebnostjo maščob, soli,  enakov. kot Knorr</t>
  </si>
  <si>
    <t>JUHA BELUŠEVA ,od 1000-2500 g, vseb.min.ojačev. okusa, čim majšo vsebnostjo maščob, soli, enakov. kot Knorr</t>
  </si>
  <si>
    <t>JUHA BROKOLI, od 1000 - 2500 g, vseb.min. ojačev. okusa, čim majšo vsebnostjo maščob, soli, enakov. kot Knorr</t>
  </si>
  <si>
    <t>JUHA ČESNOVA od 1000-2500g, vseb. min. ojačev.okusa, čim manjšo vsebnostjo maščob, soli,  enakov. kot Knorr</t>
  </si>
  <si>
    <t>JUHA GRAHOVA, od 1000-2800, vseb. min. ojačev. okusa, čim manjšo vsebnostjo maščob, soli,  enakov. kot Knorr</t>
  </si>
  <si>
    <t>JUHA Z GOV.CMOČKI IN TEST.od 1000-2500 g vseb. min. ojačev. okusa, čim manjšo vsebnostjo maščob, soli, enakov. kot Knorr</t>
  </si>
  <si>
    <t>PAŠTETA TUNINA 30 g, min 30% tune dalje, brez konzervansov</t>
  </si>
  <si>
    <t>LEČA rjava od 500 g, enakovredno natura</t>
  </si>
  <si>
    <t>KOSMIČI  S ČOK. IN LEŠNIKI  500g, vsebnost manj sladkorja</t>
  </si>
  <si>
    <t>KOSMIČI S ČOKOLADO, vsebnost manj sladkorja, enakov. Kot čokolino</t>
  </si>
  <si>
    <t>MUSLI  sadni brez dodan.slad.od 500 g, enakovred. Sport</t>
  </si>
</sst>
</file>

<file path=xl/styles.xml><?xml version="1.0" encoding="utf-8"?>
<styleSheet xmlns="http://schemas.openxmlformats.org/spreadsheetml/2006/main">
  <numFmts count="1">
    <numFmt numFmtId="44" formatCode="_-* #,##0.00\ &quot;€&quot;_-;\-* #,##0.00\ &quot;€&quot;_-;_-* &quot;-&quot;??\ &quot;€&quot;_-;_-@_-"/>
  </numFmts>
  <fonts count="1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sz val="10"/>
      <name val="Arial"/>
      <family val="2"/>
      <charset val="238"/>
    </font>
    <font>
      <sz val="9"/>
      <name val="Verdana"/>
      <family val="2"/>
      <charset val="238"/>
    </font>
    <font>
      <b/>
      <sz val="9"/>
      <name val="Verdana"/>
      <family val="2"/>
      <charset val="238"/>
    </font>
    <font>
      <sz val="10"/>
      <name val="Tahoma"/>
      <family val="2"/>
      <charset val="238"/>
    </font>
    <font>
      <sz val="11"/>
      <name val="Palatino Linotype"/>
      <family val="1"/>
      <charset val="238"/>
    </font>
    <font>
      <sz val="9"/>
      <color rgb="FFFF0000"/>
      <name val="Verdana"/>
      <family val="2"/>
      <charset val="238"/>
    </font>
    <font>
      <sz val="9"/>
      <color theme="5"/>
      <name val="Verdana"/>
      <family val="2"/>
      <charset val="238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7" fillId="0" borderId="0"/>
    <xf numFmtId="0" fontId="4" fillId="0" borderId="0"/>
    <xf numFmtId="0" fontId="8" fillId="0" borderId="0"/>
    <xf numFmtId="0" fontId="8" fillId="0" borderId="0"/>
  </cellStyleXfs>
  <cellXfs count="19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2" borderId="3" xfId="0" applyFont="1" applyFill="1" applyBorder="1" applyAlignment="1">
      <alignment wrapText="1"/>
    </xf>
    <xf numFmtId="44" fontId="2" fillId="0" borderId="3" xfId="1" applyFont="1" applyBorder="1" applyAlignment="1">
      <alignment wrapText="1"/>
    </xf>
    <xf numFmtId="44" fontId="3" fillId="0" borderId="3" xfId="0" applyNumberFormat="1" applyFont="1" applyBorder="1" applyAlignment="1">
      <alignment wrapText="1"/>
    </xf>
    <xf numFmtId="44" fontId="2" fillId="0" borderId="0" xfId="0" applyNumberFormat="1" applyFont="1" applyAlignment="1">
      <alignment wrapText="1"/>
    </xf>
    <xf numFmtId="0" fontId="2" fillId="0" borderId="3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44" fontId="2" fillId="0" borderId="3" xfId="1" applyFont="1" applyFill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5" fillId="0" borderId="3" xfId="0" applyFont="1" applyFill="1" applyBorder="1" applyProtection="1"/>
    <xf numFmtId="0" fontId="5" fillId="0" borderId="3" xfId="0" applyFont="1" applyBorder="1" applyAlignment="1" applyProtection="1">
      <alignment horizontal="center"/>
    </xf>
    <xf numFmtId="0" fontId="2" fillId="0" borderId="3" xfId="0" applyFont="1" applyFill="1" applyBorder="1" applyProtection="1"/>
    <xf numFmtId="0" fontId="5" fillId="0" borderId="3" xfId="0" applyFont="1" applyBorder="1" applyAlignment="1" applyProtection="1">
      <alignment wrapText="1"/>
    </xf>
    <xf numFmtId="0" fontId="5" fillId="0" borderId="3" xfId="0" applyFont="1" applyBorder="1" applyProtection="1"/>
    <xf numFmtId="0" fontId="5" fillId="0" borderId="3" xfId="0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>
      <alignment wrapText="1"/>
    </xf>
    <xf numFmtId="0" fontId="5" fillId="0" borderId="3" xfId="0" applyFont="1" applyFill="1" applyBorder="1" applyAlignment="1" applyProtection="1">
      <alignment horizontal="left" vertical="top" wrapText="1"/>
    </xf>
    <xf numFmtId="0" fontId="5" fillId="0" borderId="3" xfId="0" applyFont="1" applyFill="1" applyBorder="1" applyAlignment="1" applyProtection="1">
      <alignment wrapText="1"/>
    </xf>
    <xf numFmtId="0" fontId="5" fillId="0" borderId="3" xfId="0" applyNumberFormat="1" applyFont="1" applyFill="1" applyBorder="1" applyAlignment="1">
      <alignment wrapText="1"/>
    </xf>
    <xf numFmtId="0" fontId="5" fillId="0" borderId="3" xfId="0" applyFont="1" applyFill="1" applyBorder="1" applyAlignment="1">
      <alignment wrapText="1"/>
    </xf>
    <xf numFmtId="44" fontId="5" fillId="0" borderId="3" xfId="1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0" fontId="6" fillId="0" borderId="3" xfId="0" applyFont="1" applyBorder="1" applyAlignment="1" applyProtection="1">
      <alignment horizontal="center"/>
    </xf>
    <xf numFmtId="0" fontId="5" fillId="4" borderId="3" xfId="0" applyFont="1" applyFill="1" applyBorder="1" applyAlignment="1">
      <alignment horizontal="center"/>
    </xf>
    <xf numFmtId="3" fontId="6" fillId="4" borderId="3" xfId="0" applyNumberFormat="1" applyFont="1" applyFill="1" applyBorder="1" applyAlignment="1">
      <alignment horizontal="center"/>
    </xf>
    <xf numFmtId="0" fontId="5" fillId="0" borderId="3" xfId="0" applyFont="1" applyBorder="1" applyAlignment="1" applyProtection="1">
      <alignment horizontal="center" wrapText="1"/>
    </xf>
    <xf numFmtId="0" fontId="6" fillId="0" borderId="3" xfId="0" applyFont="1" applyBorder="1" applyAlignment="1" applyProtection="1">
      <alignment horizontal="center" wrapText="1"/>
    </xf>
    <xf numFmtId="0" fontId="5" fillId="4" borderId="3" xfId="0" applyFont="1" applyFill="1" applyBorder="1" applyAlignment="1">
      <alignment wrapText="1"/>
    </xf>
    <xf numFmtId="3" fontId="6" fillId="0" borderId="3" xfId="0" applyNumberFormat="1" applyFont="1" applyBorder="1" applyAlignment="1" applyProtection="1">
      <alignment horizontal="center"/>
    </xf>
    <xf numFmtId="0" fontId="2" fillId="0" borderId="3" xfId="0" applyFont="1" applyFill="1" applyBorder="1" applyAlignment="1" applyProtection="1">
      <alignment wrapText="1"/>
    </xf>
    <xf numFmtId="0" fontId="5" fillId="4" borderId="3" xfId="0" applyFont="1" applyFill="1" applyBorder="1" applyAlignment="1" applyProtection="1">
      <alignment wrapText="1"/>
    </xf>
    <xf numFmtId="0" fontId="5" fillId="0" borderId="3" xfId="0" applyNumberFormat="1" applyFont="1" applyBorder="1" applyAlignment="1" applyProtection="1">
      <alignment horizontal="center" vertical="top" wrapText="1"/>
    </xf>
    <xf numFmtId="0" fontId="5" fillId="4" borderId="3" xfId="5" applyFont="1" applyFill="1" applyBorder="1"/>
    <xf numFmtId="0" fontId="5" fillId="4" borderId="3" xfId="5" applyFont="1" applyFill="1" applyBorder="1" applyAlignment="1">
      <alignment horizontal="center"/>
    </xf>
    <xf numFmtId="3" fontId="6" fillId="4" borderId="3" xfId="5" applyNumberFormat="1" applyFont="1" applyFill="1" applyBorder="1" applyAlignment="1">
      <alignment horizontal="center"/>
    </xf>
    <xf numFmtId="0" fontId="3" fillId="2" borderId="12" xfId="0" applyFont="1" applyFill="1" applyBorder="1" applyAlignment="1">
      <alignment wrapText="1"/>
    </xf>
    <xf numFmtId="0" fontId="5" fillId="0" borderId="12" xfId="5" applyNumberFormat="1" applyFont="1" applyBorder="1" applyAlignment="1">
      <alignment horizontal="center" vertical="top" wrapText="1"/>
    </xf>
    <xf numFmtId="44" fontId="3" fillId="0" borderId="17" xfId="0" applyNumberFormat="1" applyFont="1" applyBorder="1" applyAlignment="1">
      <alignment wrapText="1"/>
    </xf>
    <xf numFmtId="0" fontId="5" fillId="0" borderId="3" xfId="2" applyNumberFormat="1" applyFont="1" applyBorder="1" applyAlignment="1">
      <alignment horizontal="center" vertical="top" wrapText="1"/>
    </xf>
    <xf numFmtId="0" fontId="5" fillId="4" borderId="3" xfId="2" applyFont="1" applyFill="1" applyBorder="1"/>
    <xf numFmtId="0" fontId="5" fillId="4" borderId="3" xfId="2" applyFont="1" applyFill="1" applyBorder="1" applyAlignment="1">
      <alignment horizontal="center"/>
    </xf>
    <xf numFmtId="3" fontId="6" fillId="4" borderId="3" xfId="2" applyNumberFormat="1" applyFont="1" applyFill="1" applyBorder="1" applyAlignment="1">
      <alignment horizontal="center"/>
    </xf>
    <xf numFmtId="0" fontId="5" fillId="0" borderId="3" xfId="4" applyNumberFormat="1" applyFont="1" applyBorder="1" applyAlignment="1">
      <alignment horizontal="center" vertical="top" wrapText="1"/>
    </xf>
    <xf numFmtId="0" fontId="5" fillId="4" borderId="3" xfId="4" applyFont="1" applyFill="1" applyBorder="1"/>
    <xf numFmtId="0" fontId="5" fillId="4" borderId="3" xfId="4" applyFont="1" applyFill="1" applyBorder="1" applyAlignment="1">
      <alignment horizontal="center"/>
    </xf>
    <xf numFmtId="3" fontId="6" fillId="4" borderId="3" xfId="4" applyNumberFormat="1" applyFont="1" applyFill="1" applyBorder="1" applyAlignment="1">
      <alignment horizontal="center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3" xfId="2" applyFont="1" applyBorder="1" applyAlignment="1">
      <alignment horizontal="left" wrapText="1"/>
    </xf>
    <xf numFmtId="0" fontId="5" fillId="0" borderId="3" xfId="2" applyFont="1" applyBorder="1" applyAlignment="1">
      <alignment horizontal="left"/>
    </xf>
    <xf numFmtId="3" fontId="6" fillId="0" borderId="3" xfId="2" applyNumberFormat="1" applyFont="1" applyBorder="1" applyAlignment="1">
      <alignment horizontal="left"/>
    </xf>
    <xf numFmtId="44" fontId="5" fillId="0" borderId="3" xfId="1" applyFont="1" applyFill="1" applyBorder="1" applyAlignment="1">
      <alignment horizontal="left" wrapText="1"/>
    </xf>
    <xf numFmtId="0" fontId="5" fillId="4" borderId="3" xfId="0" applyFont="1" applyFill="1" applyBorder="1" applyAlignment="1">
      <alignment horizontal="left" wrapText="1"/>
    </xf>
    <xf numFmtId="0" fontId="5" fillId="4" borderId="3" xfId="0" applyFont="1" applyFill="1" applyBorder="1" applyAlignment="1">
      <alignment horizontal="left"/>
    </xf>
    <xf numFmtId="3" fontId="6" fillId="4" borderId="3" xfId="0" applyNumberFormat="1" applyFont="1" applyFill="1" applyBorder="1" applyAlignment="1">
      <alignment horizontal="left"/>
    </xf>
    <xf numFmtId="0" fontId="2" fillId="0" borderId="0" xfId="0" applyFont="1" applyBorder="1" applyAlignment="1">
      <alignment wrapText="1"/>
    </xf>
    <xf numFmtId="0" fontId="5" fillId="0" borderId="3" xfId="0" applyFont="1" applyBorder="1" applyAlignment="1">
      <alignment horizontal="center"/>
    </xf>
    <xf numFmtId="0" fontId="5" fillId="4" borderId="3" xfId="0" applyFont="1" applyFill="1" applyBorder="1" applyProtection="1"/>
    <xf numFmtId="3" fontId="6" fillId="4" borderId="3" xfId="0" applyNumberFormat="1" applyFont="1" applyFill="1" applyBorder="1" applyAlignment="1" applyProtection="1">
      <alignment horizontal="center"/>
    </xf>
    <xf numFmtId="0" fontId="5" fillId="0" borderId="5" xfId="0" applyFont="1" applyBorder="1" applyProtection="1"/>
    <xf numFmtId="0" fontId="5" fillId="0" borderId="7" xfId="0" applyFont="1" applyBorder="1" applyAlignment="1" applyProtection="1">
      <alignment horizontal="center"/>
    </xf>
    <xf numFmtId="0" fontId="5" fillId="4" borderId="5" xfId="0" applyFont="1" applyFill="1" applyBorder="1" applyProtection="1"/>
    <xf numFmtId="3" fontId="6" fillId="4" borderId="7" xfId="0" applyNumberFormat="1" applyFont="1" applyFill="1" applyBorder="1" applyAlignment="1" applyProtection="1">
      <alignment horizontal="center"/>
    </xf>
    <xf numFmtId="3" fontId="6" fillId="0" borderId="7" xfId="0" applyNumberFormat="1" applyFont="1" applyBorder="1" applyAlignment="1" applyProtection="1">
      <alignment horizontal="center"/>
    </xf>
    <xf numFmtId="0" fontId="2" fillId="0" borderId="2" xfId="0" applyFont="1" applyBorder="1" applyAlignment="1">
      <alignment wrapText="1"/>
    </xf>
    <xf numFmtId="0" fontId="5" fillId="0" borderId="1" xfId="0" applyFont="1" applyFill="1" applyBorder="1" applyProtection="1"/>
    <xf numFmtId="0" fontId="2" fillId="0" borderId="2" xfId="0" applyFont="1" applyFill="1" applyBorder="1" applyAlignment="1">
      <alignment wrapText="1"/>
    </xf>
    <xf numFmtId="0" fontId="5" fillId="0" borderId="4" xfId="0" applyFont="1" applyFill="1" applyBorder="1" applyAlignment="1" applyProtection="1">
      <alignment horizontal="center"/>
    </xf>
    <xf numFmtId="0" fontId="9" fillId="0" borderId="3" xfId="0" applyFont="1" applyBorder="1" applyAlignment="1">
      <alignment wrapText="1"/>
    </xf>
    <xf numFmtId="0" fontId="2" fillId="0" borderId="3" xfId="0" applyFont="1" applyFill="1" applyBorder="1" applyAlignment="1" applyProtection="1">
      <alignment horizontal="center"/>
    </xf>
    <xf numFmtId="3" fontId="3" fillId="0" borderId="3" xfId="0" applyNumberFormat="1" applyFont="1" applyBorder="1" applyAlignment="1" applyProtection="1">
      <alignment horizontal="center"/>
    </xf>
    <xf numFmtId="0" fontId="2" fillId="4" borderId="3" xfId="0" applyFont="1" applyFill="1" applyBorder="1" applyProtection="1"/>
    <xf numFmtId="0" fontId="10" fillId="0" borderId="0" xfId="0" applyFont="1" applyFill="1" applyAlignment="1">
      <alignment wrapText="1"/>
    </xf>
    <xf numFmtId="0" fontId="2" fillId="0" borderId="3" xfId="0" applyFont="1" applyBorder="1" applyAlignment="1" applyProtection="1">
      <alignment wrapText="1"/>
    </xf>
    <xf numFmtId="0" fontId="2" fillId="0" borderId="3" xfId="0" applyFont="1" applyBorder="1" applyAlignment="1" applyProtection="1">
      <alignment horizontal="center" wrapText="1"/>
    </xf>
    <xf numFmtId="0" fontId="3" fillId="0" borderId="3" xfId="0" applyFont="1" applyBorder="1" applyAlignment="1" applyProtection="1">
      <alignment horizontal="center" wrapText="1"/>
    </xf>
    <xf numFmtId="0" fontId="2" fillId="0" borderId="3" xfId="0" applyFont="1" applyBorder="1" applyAlignment="1" applyProtection="1">
      <alignment horizontal="center"/>
    </xf>
    <xf numFmtId="0" fontId="2" fillId="4" borderId="3" xfId="5" applyFont="1" applyFill="1" applyBorder="1"/>
    <xf numFmtId="0" fontId="2" fillId="4" borderId="3" xfId="2" applyFont="1" applyFill="1" applyBorder="1"/>
    <xf numFmtId="0" fontId="2" fillId="4" borderId="3" xfId="4" applyFont="1" applyFill="1" applyBorder="1" applyAlignment="1">
      <alignment horizontal="center"/>
    </xf>
    <xf numFmtId="3" fontId="3" fillId="4" borderId="3" xfId="2" applyNumberFormat="1" applyFont="1" applyFill="1" applyBorder="1" applyAlignment="1">
      <alignment horizontal="center"/>
    </xf>
    <xf numFmtId="0" fontId="11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3" fontId="6" fillId="0" borderId="3" xfId="2" applyNumberFormat="1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0" fontId="5" fillId="0" borderId="3" xfId="5" applyNumberFormat="1" applyFont="1" applyBorder="1" applyAlignment="1">
      <alignment horizontal="center" vertical="top" wrapText="1"/>
    </xf>
    <xf numFmtId="3" fontId="3" fillId="0" borderId="3" xfId="2" applyNumberFormat="1" applyFont="1" applyBorder="1" applyAlignment="1">
      <alignment horizontal="center"/>
    </xf>
    <xf numFmtId="0" fontId="2" fillId="0" borderId="7" xfId="0" applyFont="1" applyBorder="1" applyAlignment="1" applyProtection="1">
      <alignment horizontal="center"/>
    </xf>
    <xf numFmtId="3" fontId="3" fillId="0" borderId="7" xfId="0" applyNumberFormat="1" applyFont="1" applyBorder="1" applyAlignment="1" applyProtection="1">
      <alignment horizontal="center"/>
    </xf>
    <xf numFmtId="0" fontId="9" fillId="0" borderId="0" xfId="0" applyFont="1" applyFill="1" applyAlignment="1">
      <alignment wrapText="1"/>
    </xf>
    <xf numFmtId="0" fontId="2" fillId="4" borderId="3" xfId="0" applyFont="1" applyFill="1" applyBorder="1" applyAlignment="1">
      <alignment wrapText="1"/>
    </xf>
    <xf numFmtId="0" fontId="2" fillId="0" borderId="3" xfId="0" applyFont="1" applyBorder="1" applyAlignment="1">
      <alignment horizontal="right" wrapText="1"/>
    </xf>
    <xf numFmtId="0" fontId="2" fillId="4" borderId="3" xfId="0" applyFont="1" applyFill="1" applyBorder="1" applyAlignment="1">
      <alignment horizontal="center"/>
    </xf>
    <xf numFmtId="3" fontId="3" fillId="4" borderId="3" xfId="0" applyNumberFormat="1" applyFont="1" applyFill="1" applyBorder="1" applyAlignment="1">
      <alignment horizontal="center"/>
    </xf>
    <xf numFmtId="0" fontId="9" fillId="0" borderId="0" xfId="0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5" fillId="0" borderId="0" xfId="0" applyFont="1" applyFill="1" applyProtection="1"/>
    <xf numFmtId="0" fontId="5" fillId="0" borderId="7" xfId="0" applyFont="1" applyFill="1" applyBorder="1" applyAlignment="1" applyProtection="1">
      <alignment horizontal="center"/>
    </xf>
    <xf numFmtId="0" fontId="5" fillId="0" borderId="5" xfId="0" applyFont="1" applyFill="1" applyBorder="1"/>
    <xf numFmtId="0" fontId="5" fillId="0" borderId="5" xfId="0" applyFont="1" applyFill="1" applyBorder="1" applyProtection="1"/>
    <xf numFmtId="3" fontId="6" fillId="0" borderId="7" xfId="0" applyNumberFormat="1" applyFont="1" applyFill="1" applyBorder="1" applyAlignment="1" applyProtection="1">
      <alignment horizontal="center"/>
    </xf>
    <xf numFmtId="0" fontId="2" fillId="4" borderId="3" xfId="5" applyFont="1" applyFill="1" applyBorder="1" applyAlignment="1">
      <alignment horizontal="center"/>
    </xf>
    <xf numFmtId="0" fontId="3" fillId="0" borderId="3" xfId="0" applyFont="1" applyBorder="1" applyAlignment="1" applyProtection="1">
      <alignment horizontal="center"/>
    </xf>
    <xf numFmtId="3" fontId="3" fillId="4" borderId="3" xfId="5" applyNumberFormat="1" applyFont="1" applyFill="1" applyBorder="1" applyAlignment="1">
      <alignment horizontal="center"/>
    </xf>
    <xf numFmtId="0" fontId="2" fillId="4" borderId="3" xfId="2" applyFont="1" applyFill="1" applyBorder="1" applyAlignment="1">
      <alignment horizontal="center"/>
    </xf>
    <xf numFmtId="3" fontId="3" fillId="4" borderId="7" xfId="0" applyNumberFormat="1" applyFont="1" applyFill="1" applyBorder="1" applyAlignment="1" applyProtection="1">
      <alignment horizontal="center"/>
    </xf>
    <xf numFmtId="44" fontId="2" fillId="0" borderId="3" xfId="0" applyNumberFormat="1" applyFont="1" applyBorder="1" applyAlignment="1">
      <alignment wrapText="1"/>
    </xf>
    <xf numFmtId="44" fontId="5" fillId="0" borderId="3" xfId="0" applyNumberFormat="1" applyFont="1" applyFill="1" applyBorder="1" applyAlignment="1">
      <alignment wrapText="1"/>
    </xf>
    <xf numFmtId="0" fontId="3" fillId="2" borderId="3" xfId="0" applyFont="1" applyFill="1" applyBorder="1" applyAlignment="1">
      <alignment horizontal="left" vertical="center" wrapText="1"/>
    </xf>
    <xf numFmtId="44" fontId="5" fillId="0" borderId="3" xfId="1" applyNumberFormat="1" applyFont="1" applyFill="1" applyBorder="1" applyAlignment="1">
      <alignment wrapText="1"/>
    </xf>
    <xf numFmtId="0" fontId="3" fillId="2" borderId="3" xfId="0" applyFont="1" applyFill="1" applyBorder="1" applyAlignment="1">
      <alignment horizontal="left" wrapText="1"/>
    </xf>
    <xf numFmtId="44" fontId="5" fillId="0" borderId="3" xfId="0" applyNumberFormat="1" applyFont="1" applyFill="1" applyBorder="1" applyAlignment="1">
      <alignment horizontal="left" wrapText="1"/>
    </xf>
    <xf numFmtId="44" fontId="5" fillId="0" borderId="3" xfId="1" applyNumberFormat="1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center"/>
    </xf>
    <xf numFmtId="3" fontId="6" fillId="0" borderId="3" xfId="0" applyNumberFormat="1" applyFont="1" applyFill="1" applyBorder="1" applyAlignment="1">
      <alignment horizontal="center"/>
    </xf>
    <xf numFmtId="0" fontId="2" fillId="4" borderId="3" xfId="5" applyFont="1" applyFill="1" applyBorder="1" applyAlignment="1">
      <alignment horizontal="left" wrapText="1"/>
    </xf>
    <xf numFmtId="0" fontId="2" fillId="0" borderId="3" xfId="0" applyFont="1" applyBorder="1" applyAlignment="1" applyProtection="1">
      <alignment wrapText="1"/>
      <protection locked="0"/>
    </xf>
    <xf numFmtId="0" fontId="9" fillId="0" borderId="3" xfId="0" applyFont="1" applyBorder="1" applyAlignment="1" applyProtection="1">
      <alignment wrapText="1"/>
      <protection locked="0"/>
    </xf>
    <xf numFmtId="0" fontId="3" fillId="0" borderId="3" xfId="0" applyFont="1" applyBorder="1" applyAlignment="1" applyProtection="1">
      <alignment wrapText="1"/>
      <protection locked="0"/>
    </xf>
    <xf numFmtId="44" fontId="2" fillId="0" borderId="3" xfId="0" applyNumberFormat="1" applyFont="1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44" fontId="2" fillId="0" borderId="3" xfId="0" applyNumberFormat="1" applyFont="1" applyFill="1" applyBorder="1" applyAlignment="1" applyProtection="1">
      <alignment wrapText="1"/>
      <protection locked="0"/>
    </xf>
    <xf numFmtId="0" fontId="10" fillId="0" borderId="3" xfId="0" applyFont="1" applyFill="1" applyBorder="1" applyAlignment="1" applyProtection="1">
      <alignment wrapText="1"/>
      <protection locked="0"/>
    </xf>
    <xf numFmtId="44" fontId="2" fillId="0" borderId="3" xfId="1" applyNumberFormat="1" applyFont="1" applyFill="1" applyBorder="1" applyAlignment="1" applyProtection="1">
      <alignment wrapText="1"/>
      <protection locked="0"/>
    </xf>
    <xf numFmtId="44" fontId="2" fillId="0" borderId="3" xfId="1" applyNumberFormat="1" applyFont="1" applyBorder="1" applyAlignment="1" applyProtection="1">
      <alignment wrapText="1"/>
      <protection locked="0"/>
    </xf>
    <xf numFmtId="0" fontId="2" fillId="0" borderId="0" xfId="0" applyFont="1" applyFill="1" applyBorder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9" fillId="0" borderId="3" xfId="0" applyFont="1" applyFill="1" applyBorder="1" applyAlignment="1" applyProtection="1">
      <alignment wrapText="1"/>
      <protection locked="0"/>
    </xf>
    <xf numFmtId="0" fontId="9" fillId="0" borderId="1" xfId="0" applyFont="1" applyFill="1" applyBorder="1" applyAlignment="1" applyProtection="1">
      <alignment wrapText="1"/>
      <protection locked="0"/>
    </xf>
    <xf numFmtId="0" fontId="5" fillId="0" borderId="3" xfId="0" applyFont="1" applyFill="1" applyBorder="1" applyAlignment="1" applyProtection="1">
      <alignment wrapText="1"/>
      <protection locked="0"/>
    </xf>
    <xf numFmtId="44" fontId="5" fillId="0" borderId="3" xfId="0" applyNumberFormat="1" applyFont="1" applyFill="1" applyBorder="1" applyAlignment="1" applyProtection="1">
      <alignment wrapText="1"/>
      <protection locked="0"/>
    </xf>
    <xf numFmtId="44" fontId="5" fillId="0" borderId="3" xfId="1" applyNumberFormat="1" applyFont="1" applyFill="1" applyBorder="1" applyAlignment="1" applyProtection="1">
      <alignment wrapText="1"/>
      <protection locked="0"/>
    </xf>
    <xf numFmtId="0" fontId="9" fillId="0" borderId="3" xfId="0" quotePrefix="1" applyFont="1" applyFill="1" applyBorder="1" applyAlignment="1" applyProtection="1">
      <alignment wrapText="1"/>
      <protection locked="0"/>
    </xf>
    <xf numFmtId="0" fontId="5" fillId="0" borderId="13" xfId="0" applyFont="1" applyFill="1" applyBorder="1" applyAlignment="1" applyProtection="1">
      <alignment wrapText="1"/>
      <protection locked="0"/>
    </xf>
    <xf numFmtId="0" fontId="5" fillId="0" borderId="17" xfId="0" applyFont="1" applyFill="1" applyBorder="1" applyAlignment="1" applyProtection="1">
      <alignment wrapText="1"/>
      <protection locked="0"/>
    </xf>
    <xf numFmtId="0" fontId="5" fillId="0" borderId="18" xfId="0" applyFont="1" applyFill="1" applyBorder="1" applyAlignment="1" applyProtection="1">
      <alignment wrapText="1"/>
      <protection locked="0"/>
    </xf>
    <xf numFmtId="44" fontId="5" fillId="0" borderId="3" xfId="1" applyFont="1" applyFill="1" applyBorder="1" applyAlignment="1" applyProtection="1">
      <alignment wrapText="1"/>
      <protection locked="0"/>
    </xf>
    <xf numFmtId="0" fontId="5" fillId="0" borderId="3" xfId="0" applyFont="1" applyFill="1" applyBorder="1" applyAlignment="1" applyProtection="1">
      <alignment horizontal="left" wrapText="1"/>
      <protection locked="0"/>
    </xf>
    <xf numFmtId="0" fontId="9" fillId="0" borderId="3" xfId="0" applyFont="1" applyFill="1" applyBorder="1" applyProtection="1"/>
    <xf numFmtId="0" fontId="9" fillId="4" borderId="5" xfId="0" applyFont="1" applyFill="1" applyBorder="1" applyProtection="1"/>
    <xf numFmtId="44" fontId="9" fillId="0" borderId="3" xfId="1" applyFont="1" applyFill="1" applyBorder="1" applyAlignment="1">
      <alignment wrapText="1"/>
    </xf>
    <xf numFmtId="0" fontId="9" fillId="4" borderId="3" xfId="0" applyFont="1" applyFill="1" applyBorder="1" applyAlignment="1">
      <alignment wrapText="1"/>
    </xf>
    <xf numFmtId="0" fontId="9" fillId="4" borderId="3" xfId="2" applyFont="1" applyFill="1" applyBorder="1"/>
    <xf numFmtId="0" fontId="9" fillId="4" borderId="3" xfId="0" applyFont="1" applyFill="1" applyBorder="1" applyAlignment="1" applyProtection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3" borderId="3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right" wrapText="1"/>
    </xf>
    <xf numFmtId="0" fontId="3" fillId="0" borderId="4" xfId="0" applyFont="1" applyBorder="1" applyAlignment="1">
      <alignment horizontal="right" wrapText="1"/>
    </xf>
    <xf numFmtId="0" fontId="3" fillId="0" borderId="2" xfId="0" applyFont="1" applyBorder="1" applyAlignment="1">
      <alignment horizontal="right" wrapText="1"/>
    </xf>
    <xf numFmtId="0" fontId="6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wrapText="1"/>
    </xf>
    <xf numFmtId="0" fontId="3" fillId="0" borderId="4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right" wrapText="1"/>
    </xf>
    <xf numFmtId="0" fontId="3" fillId="0" borderId="8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horizontal="left" vertical="top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wrapText="1"/>
    </xf>
    <xf numFmtId="0" fontId="3" fillId="3" borderId="6" xfId="0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left" vertical="center" wrapText="1"/>
    </xf>
    <xf numFmtId="0" fontId="3" fillId="0" borderId="14" xfId="0" applyFont="1" applyFill="1" applyBorder="1" applyAlignment="1">
      <alignment horizontal="right" wrapText="1"/>
    </xf>
    <xf numFmtId="0" fontId="3" fillId="0" borderId="15" xfId="0" applyFont="1" applyFill="1" applyBorder="1" applyAlignment="1">
      <alignment horizontal="right" wrapText="1"/>
    </xf>
    <xf numFmtId="0" fontId="3" fillId="0" borderId="16" xfId="0" applyFont="1" applyFill="1" applyBorder="1" applyAlignment="1">
      <alignment horizontal="right" wrapText="1"/>
    </xf>
    <xf numFmtId="0" fontId="3" fillId="3" borderId="9" xfId="0" applyFont="1" applyFill="1" applyBorder="1" applyAlignment="1">
      <alignment horizontal="center" wrapText="1"/>
    </xf>
    <xf numFmtId="0" fontId="3" fillId="3" borderId="10" xfId="0" applyFont="1" applyFill="1" applyBorder="1" applyAlignment="1">
      <alignment horizontal="center" wrapText="1"/>
    </xf>
    <xf numFmtId="0" fontId="3" fillId="3" borderId="1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0" fontId="9" fillId="0" borderId="3" xfId="0" applyFont="1" applyFill="1" applyBorder="1" applyAlignment="1" applyProtection="1">
      <alignment wrapText="1"/>
    </xf>
    <xf numFmtId="0" fontId="5" fillId="4" borderId="5" xfId="0" applyFont="1" applyFill="1" applyBorder="1" applyAlignment="1" applyProtection="1">
      <alignment wrapText="1"/>
    </xf>
    <xf numFmtId="0" fontId="2" fillId="0" borderId="5" xfId="0" applyFont="1" applyBorder="1" applyAlignment="1" applyProtection="1">
      <alignment wrapText="1"/>
    </xf>
    <xf numFmtId="0" fontId="5" fillId="0" borderId="5" xfId="0" applyFont="1" applyBorder="1" applyAlignment="1" applyProtection="1">
      <alignment wrapText="1"/>
    </xf>
    <xf numFmtId="0" fontId="9" fillId="4" borderId="5" xfId="0" applyFont="1" applyFill="1" applyBorder="1" applyAlignment="1" applyProtection="1">
      <alignment wrapText="1"/>
    </xf>
    <xf numFmtId="0" fontId="9" fillId="0" borderId="5" xfId="0" applyFont="1" applyBorder="1" applyAlignment="1" applyProtection="1">
      <alignment wrapText="1"/>
    </xf>
  </cellXfs>
  <cellStyles count="6">
    <cellStyle name="Navadno" xfId="0" builtinId="0"/>
    <cellStyle name="Navadno_List1" xfId="2"/>
    <cellStyle name="Navadno_List2" xfId="4"/>
    <cellStyle name="Navadno_sveže sadje" xfId="5"/>
    <cellStyle name="Normal 3" xfId="3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3"/>
  <sheetViews>
    <sheetView tabSelected="1" workbookViewId="0">
      <selection activeCell="D20" sqref="D20"/>
    </sheetView>
  </sheetViews>
  <sheetFormatPr defaultColWidth="9.140625" defaultRowHeight="11.25"/>
  <cols>
    <col min="1" max="1" width="4.28515625" style="1" customWidth="1"/>
    <col min="2" max="2" width="36.85546875" style="1" customWidth="1"/>
    <col min="3" max="3" width="3.85546875" style="1" customWidth="1"/>
    <col min="4" max="4" width="6.28515625" style="1" customWidth="1"/>
    <col min="5" max="5" width="16.140625" style="1" customWidth="1"/>
    <col min="6" max="6" width="11.85546875" style="1" customWidth="1"/>
    <col min="7" max="7" width="10.140625" style="1" customWidth="1"/>
    <col min="8" max="8" width="11" style="1" customWidth="1"/>
    <col min="9" max="9" width="8.42578125" style="1" customWidth="1"/>
    <col min="10" max="10" width="10.42578125" style="1" customWidth="1"/>
    <col min="11" max="11" width="14.42578125" style="1" bestFit="1" customWidth="1"/>
    <col min="12" max="12" width="15" style="1" customWidth="1"/>
    <col min="13" max="13" width="14.140625" style="1" customWidth="1"/>
    <col min="14" max="14" width="16.140625" style="1" customWidth="1"/>
    <col min="15" max="15" width="13.140625" style="1" bestFit="1" customWidth="1"/>
    <col min="16" max="16384" width="9.140625" style="1"/>
  </cols>
  <sheetData>
    <row r="1" spans="1:14" ht="11.25" customHeight="1">
      <c r="A1" s="151" t="s">
        <v>3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</row>
    <row r="2" spans="1:14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 ht="12" customHeight="1">
      <c r="A3" s="151" t="s">
        <v>4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</row>
    <row r="5" spans="1:14">
      <c r="A5" s="152" t="s">
        <v>697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</row>
    <row r="6" spans="1:14" ht="56.25">
      <c r="A6" s="5" t="s">
        <v>0</v>
      </c>
      <c r="B6" s="5" t="s">
        <v>1</v>
      </c>
      <c r="C6" s="5" t="s">
        <v>17</v>
      </c>
      <c r="D6" s="5" t="s">
        <v>16</v>
      </c>
      <c r="E6" s="5" t="s">
        <v>5</v>
      </c>
      <c r="F6" s="114" t="s">
        <v>727</v>
      </c>
      <c r="G6" s="5" t="s">
        <v>339</v>
      </c>
      <c r="H6" s="5" t="s">
        <v>2</v>
      </c>
      <c r="I6" s="5" t="s">
        <v>9</v>
      </c>
      <c r="J6" s="5" t="s">
        <v>6</v>
      </c>
      <c r="K6" s="5" t="s">
        <v>538</v>
      </c>
      <c r="L6" s="5" t="s">
        <v>337</v>
      </c>
      <c r="M6" s="5" t="s">
        <v>723</v>
      </c>
      <c r="N6" s="5" t="s">
        <v>724</v>
      </c>
    </row>
    <row r="7" spans="1:14">
      <c r="A7" s="3">
        <v>1</v>
      </c>
      <c r="B7" s="9" t="s">
        <v>400</v>
      </c>
      <c r="C7" s="9" t="s">
        <v>13</v>
      </c>
      <c r="D7" s="9">
        <v>250</v>
      </c>
      <c r="E7" s="120"/>
      <c r="F7" s="120"/>
      <c r="G7" s="123">
        <v>0</v>
      </c>
      <c r="H7" s="128">
        <v>0</v>
      </c>
      <c r="I7" s="6">
        <f t="shared" ref="I7" si="0">SUM(H7*0.095)</f>
        <v>0</v>
      </c>
      <c r="J7" s="6">
        <f t="shared" ref="J7" si="1">SUM(H7:I7)</f>
        <v>0</v>
      </c>
      <c r="K7" s="6">
        <f t="shared" ref="K7" si="2">H7*D7</f>
        <v>0</v>
      </c>
      <c r="L7" s="6">
        <f t="shared" ref="L7" si="3">SUM(J7*D7)</f>
        <v>0</v>
      </c>
      <c r="M7" s="120"/>
      <c r="N7" s="120"/>
    </row>
    <row r="8" spans="1:14">
      <c r="A8" s="3">
        <v>2</v>
      </c>
      <c r="B8" s="3" t="s">
        <v>391</v>
      </c>
      <c r="C8" s="3" t="s">
        <v>13</v>
      </c>
      <c r="D8" s="3">
        <v>50</v>
      </c>
      <c r="E8" s="120"/>
      <c r="F8" s="120"/>
      <c r="G8" s="123">
        <v>0</v>
      </c>
      <c r="H8" s="128">
        <v>0</v>
      </c>
      <c r="I8" s="6">
        <f t="shared" ref="I8:I51" si="4">SUM(H8*0.095)</f>
        <v>0</v>
      </c>
      <c r="J8" s="6">
        <f t="shared" ref="J8:J51" si="5">SUM(H8:I8)</f>
        <v>0</v>
      </c>
      <c r="K8" s="6">
        <f t="shared" ref="K8:K51" si="6">H8*D8</f>
        <v>0</v>
      </c>
      <c r="L8" s="6">
        <f t="shared" ref="L8:L51" si="7">SUM(J8*D8)</f>
        <v>0</v>
      </c>
      <c r="M8" s="120"/>
      <c r="N8" s="120"/>
    </row>
    <row r="9" spans="1:14">
      <c r="A9" s="3">
        <v>3</v>
      </c>
      <c r="B9" s="3" t="s">
        <v>389</v>
      </c>
      <c r="C9" s="3" t="s">
        <v>13</v>
      </c>
      <c r="D9" s="3">
        <v>200</v>
      </c>
      <c r="E9" s="121"/>
      <c r="F9" s="121"/>
      <c r="G9" s="123">
        <v>0</v>
      </c>
      <c r="H9" s="128">
        <v>0</v>
      </c>
      <c r="I9" s="6">
        <f t="shared" si="4"/>
        <v>0</v>
      </c>
      <c r="J9" s="6">
        <f t="shared" si="5"/>
        <v>0</v>
      </c>
      <c r="K9" s="6">
        <f t="shared" si="6"/>
        <v>0</v>
      </c>
      <c r="L9" s="6">
        <f t="shared" si="7"/>
        <v>0</v>
      </c>
      <c r="M9" s="120"/>
      <c r="N9" s="120"/>
    </row>
    <row r="10" spans="1:14" ht="22.5">
      <c r="A10" s="3">
        <v>4</v>
      </c>
      <c r="B10" s="3" t="s">
        <v>371</v>
      </c>
      <c r="C10" s="3" t="s">
        <v>13</v>
      </c>
      <c r="D10" s="3">
        <v>1700</v>
      </c>
      <c r="E10" s="120"/>
      <c r="F10" s="120"/>
      <c r="G10" s="123">
        <v>0</v>
      </c>
      <c r="H10" s="128">
        <v>0</v>
      </c>
      <c r="I10" s="6">
        <f t="shared" si="4"/>
        <v>0</v>
      </c>
      <c r="J10" s="6">
        <f t="shared" si="5"/>
        <v>0</v>
      </c>
      <c r="K10" s="6">
        <f t="shared" si="6"/>
        <v>0</v>
      </c>
      <c r="L10" s="6">
        <f t="shared" si="7"/>
        <v>0</v>
      </c>
      <c r="M10" s="120"/>
      <c r="N10" s="120"/>
    </row>
    <row r="11" spans="1:14">
      <c r="A11" s="3">
        <v>5</v>
      </c>
      <c r="B11" s="3" t="s">
        <v>369</v>
      </c>
      <c r="C11" s="3" t="s">
        <v>13</v>
      </c>
      <c r="D11" s="3">
        <v>5</v>
      </c>
      <c r="E11" s="120"/>
      <c r="F11" s="120"/>
      <c r="G11" s="123">
        <v>0</v>
      </c>
      <c r="H11" s="128">
        <v>0</v>
      </c>
      <c r="I11" s="6">
        <f t="shared" si="4"/>
        <v>0</v>
      </c>
      <c r="J11" s="6">
        <f t="shared" si="5"/>
        <v>0</v>
      </c>
      <c r="K11" s="6">
        <f t="shared" si="6"/>
        <v>0</v>
      </c>
      <c r="L11" s="6">
        <f t="shared" si="7"/>
        <v>0</v>
      </c>
      <c r="M11" s="120"/>
      <c r="N11" s="120"/>
    </row>
    <row r="12" spans="1:14">
      <c r="A12" s="3">
        <v>6</v>
      </c>
      <c r="B12" s="3" t="s">
        <v>365</v>
      </c>
      <c r="C12" s="3" t="s">
        <v>13</v>
      </c>
      <c r="D12" s="3">
        <v>350</v>
      </c>
      <c r="E12" s="120"/>
      <c r="F12" s="120"/>
      <c r="G12" s="123">
        <v>0</v>
      </c>
      <c r="H12" s="128">
        <v>0</v>
      </c>
      <c r="I12" s="6">
        <f t="shared" si="4"/>
        <v>0</v>
      </c>
      <c r="J12" s="6">
        <f t="shared" si="5"/>
        <v>0</v>
      </c>
      <c r="K12" s="6">
        <f t="shared" si="6"/>
        <v>0</v>
      </c>
      <c r="L12" s="6">
        <f t="shared" si="7"/>
        <v>0</v>
      </c>
      <c r="M12" s="120"/>
      <c r="N12" s="120"/>
    </row>
    <row r="13" spans="1:14">
      <c r="A13" s="3">
        <v>7</v>
      </c>
      <c r="B13" s="3" t="s">
        <v>375</v>
      </c>
      <c r="C13" s="3" t="s">
        <v>13</v>
      </c>
      <c r="D13" s="3">
        <v>540</v>
      </c>
      <c r="E13" s="120"/>
      <c r="F13" s="120"/>
      <c r="G13" s="123">
        <v>0</v>
      </c>
      <c r="H13" s="128">
        <v>0</v>
      </c>
      <c r="I13" s="6">
        <f t="shared" si="4"/>
        <v>0</v>
      </c>
      <c r="J13" s="6">
        <f t="shared" si="5"/>
        <v>0</v>
      </c>
      <c r="K13" s="6">
        <f t="shared" si="6"/>
        <v>0</v>
      </c>
      <c r="L13" s="6">
        <f t="shared" si="7"/>
        <v>0</v>
      </c>
      <c r="M13" s="120"/>
      <c r="N13" s="120"/>
    </row>
    <row r="14" spans="1:14">
      <c r="A14" s="3">
        <v>8</v>
      </c>
      <c r="B14" s="3" t="s">
        <v>364</v>
      </c>
      <c r="C14" s="3" t="s">
        <v>13</v>
      </c>
      <c r="D14" s="3">
        <v>100</v>
      </c>
      <c r="E14" s="120"/>
      <c r="F14" s="120"/>
      <c r="G14" s="123">
        <v>0</v>
      </c>
      <c r="H14" s="128">
        <v>0</v>
      </c>
      <c r="I14" s="6">
        <f t="shared" si="4"/>
        <v>0</v>
      </c>
      <c r="J14" s="6">
        <f t="shared" si="5"/>
        <v>0</v>
      </c>
      <c r="K14" s="6">
        <f t="shared" si="6"/>
        <v>0</v>
      </c>
      <c r="L14" s="6">
        <f t="shared" si="7"/>
        <v>0</v>
      </c>
      <c r="M14" s="120"/>
      <c r="N14" s="120"/>
    </row>
    <row r="15" spans="1:14">
      <c r="A15" s="3">
        <v>9</v>
      </c>
      <c r="B15" s="3" t="s">
        <v>367</v>
      </c>
      <c r="C15" s="3" t="s">
        <v>13</v>
      </c>
      <c r="D15" s="3">
        <v>150</v>
      </c>
      <c r="E15" s="120"/>
      <c r="F15" s="120"/>
      <c r="G15" s="123">
        <v>0</v>
      </c>
      <c r="H15" s="128">
        <v>0</v>
      </c>
      <c r="I15" s="6">
        <f t="shared" si="4"/>
        <v>0</v>
      </c>
      <c r="J15" s="6">
        <f t="shared" si="5"/>
        <v>0</v>
      </c>
      <c r="K15" s="6">
        <f t="shared" si="6"/>
        <v>0</v>
      </c>
      <c r="L15" s="6">
        <f t="shared" si="7"/>
        <v>0</v>
      </c>
      <c r="M15" s="120"/>
      <c r="N15" s="120"/>
    </row>
    <row r="16" spans="1:14">
      <c r="A16" s="3">
        <v>10</v>
      </c>
      <c r="B16" s="3" t="s">
        <v>366</v>
      </c>
      <c r="C16" s="3" t="s">
        <v>13</v>
      </c>
      <c r="D16" s="3">
        <v>10</v>
      </c>
      <c r="E16" s="120"/>
      <c r="F16" s="120"/>
      <c r="G16" s="123">
        <v>0</v>
      </c>
      <c r="H16" s="128">
        <v>0</v>
      </c>
      <c r="I16" s="6">
        <f t="shared" si="4"/>
        <v>0</v>
      </c>
      <c r="J16" s="6">
        <f t="shared" si="5"/>
        <v>0</v>
      </c>
      <c r="K16" s="6">
        <f t="shared" si="6"/>
        <v>0</v>
      </c>
      <c r="L16" s="6">
        <f t="shared" si="7"/>
        <v>0</v>
      </c>
      <c r="M16" s="120"/>
      <c r="N16" s="120"/>
    </row>
    <row r="17" spans="1:14">
      <c r="A17" s="3">
        <v>11</v>
      </c>
      <c r="B17" s="3" t="s">
        <v>363</v>
      </c>
      <c r="C17" s="3" t="s">
        <v>13</v>
      </c>
      <c r="D17" s="3">
        <v>150</v>
      </c>
      <c r="E17" s="120"/>
      <c r="F17" s="120"/>
      <c r="G17" s="123">
        <v>0</v>
      </c>
      <c r="H17" s="128">
        <v>0</v>
      </c>
      <c r="I17" s="6">
        <f t="shared" si="4"/>
        <v>0</v>
      </c>
      <c r="J17" s="6">
        <f t="shared" si="5"/>
        <v>0</v>
      </c>
      <c r="K17" s="6">
        <f t="shared" si="6"/>
        <v>0</v>
      </c>
      <c r="L17" s="6">
        <f t="shared" si="7"/>
        <v>0</v>
      </c>
      <c r="M17" s="120"/>
      <c r="N17" s="120"/>
    </row>
    <row r="18" spans="1:14">
      <c r="A18" s="3">
        <v>12</v>
      </c>
      <c r="B18" s="3" t="s">
        <v>368</v>
      </c>
      <c r="C18" s="3" t="s">
        <v>13</v>
      </c>
      <c r="D18" s="3">
        <v>50</v>
      </c>
      <c r="E18" s="120"/>
      <c r="F18" s="120"/>
      <c r="G18" s="123">
        <v>0</v>
      </c>
      <c r="H18" s="128">
        <v>0</v>
      </c>
      <c r="I18" s="6">
        <f t="shared" si="4"/>
        <v>0</v>
      </c>
      <c r="J18" s="6">
        <f t="shared" si="5"/>
        <v>0</v>
      </c>
      <c r="K18" s="6">
        <f t="shared" si="6"/>
        <v>0</v>
      </c>
      <c r="L18" s="6">
        <f t="shared" si="7"/>
        <v>0</v>
      </c>
      <c r="M18" s="120"/>
      <c r="N18" s="120"/>
    </row>
    <row r="19" spans="1:14">
      <c r="A19" s="3">
        <v>13</v>
      </c>
      <c r="B19" s="3" t="s">
        <v>370</v>
      </c>
      <c r="C19" s="3" t="s">
        <v>13</v>
      </c>
      <c r="D19" s="3">
        <v>940</v>
      </c>
      <c r="E19" s="120"/>
      <c r="F19" s="120"/>
      <c r="G19" s="123">
        <v>0</v>
      </c>
      <c r="H19" s="128">
        <v>0</v>
      </c>
      <c r="I19" s="6">
        <f t="shared" si="4"/>
        <v>0</v>
      </c>
      <c r="J19" s="6">
        <f t="shared" si="5"/>
        <v>0</v>
      </c>
      <c r="K19" s="6">
        <f t="shared" si="6"/>
        <v>0</v>
      </c>
      <c r="L19" s="6">
        <f t="shared" si="7"/>
        <v>0</v>
      </c>
      <c r="M19" s="120"/>
      <c r="N19" s="120"/>
    </row>
    <row r="20" spans="1:14" ht="22.5">
      <c r="A20" s="3">
        <v>14</v>
      </c>
      <c r="B20" s="3" t="s">
        <v>372</v>
      </c>
      <c r="C20" s="3" t="s">
        <v>13</v>
      </c>
      <c r="D20" s="3">
        <v>3200</v>
      </c>
      <c r="E20" s="120"/>
      <c r="F20" s="120"/>
      <c r="G20" s="123">
        <v>0</v>
      </c>
      <c r="H20" s="128">
        <v>0</v>
      </c>
      <c r="I20" s="6">
        <f t="shared" si="4"/>
        <v>0</v>
      </c>
      <c r="J20" s="6">
        <f t="shared" si="5"/>
        <v>0</v>
      </c>
      <c r="K20" s="6">
        <f t="shared" si="6"/>
        <v>0</v>
      </c>
      <c r="L20" s="6">
        <f t="shared" si="7"/>
        <v>0</v>
      </c>
      <c r="M20" s="120"/>
      <c r="N20" s="120"/>
    </row>
    <row r="21" spans="1:14" ht="22.5">
      <c r="A21" s="3">
        <v>15</v>
      </c>
      <c r="B21" s="3" t="s">
        <v>373</v>
      </c>
      <c r="C21" s="3" t="s">
        <v>13</v>
      </c>
      <c r="D21" s="3">
        <v>2200</v>
      </c>
      <c r="E21" s="120"/>
      <c r="F21" s="120"/>
      <c r="G21" s="123">
        <v>0</v>
      </c>
      <c r="H21" s="128">
        <v>0</v>
      </c>
      <c r="I21" s="6">
        <f t="shared" si="4"/>
        <v>0</v>
      </c>
      <c r="J21" s="6">
        <f t="shared" si="5"/>
        <v>0</v>
      </c>
      <c r="K21" s="6">
        <f t="shared" si="6"/>
        <v>0</v>
      </c>
      <c r="L21" s="6">
        <f t="shared" si="7"/>
        <v>0</v>
      </c>
      <c r="M21" s="120"/>
      <c r="N21" s="120"/>
    </row>
    <row r="22" spans="1:14" ht="18" customHeight="1">
      <c r="A22" s="3">
        <v>16</v>
      </c>
      <c r="B22" s="3" t="s">
        <v>374</v>
      </c>
      <c r="C22" s="3" t="s">
        <v>13</v>
      </c>
      <c r="D22" s="3">
        <v>60</v>
      </c>
      <c r="E22" s="120"/>
      <c r="F22" s="120"/>
      <c r="G22" s="123">
        <v>0</v>
      </c>
      <c r="H22" s="128">
        <v>0</v>
      </c>
      <c r="I22" s="6">
        <f t="shared" si="4"/>
        <v>0</v>
      </c>
      <c r="J22" s="6">
        <f t="shared" si="5"/>
        <v>0</v>
      </c>
      <c r="K22" s="6">
        <f t="shared" si="6"/>
        <v>0</v>
      </c>
      <c r="L22" s="6">
        <f t="shared" si="7"/>
        <v>0</v>
      </c>
      <c r="M22" s="120"/>
      <c r="N22" s="120"/>
    </row>
    <row r="23" spans="1:14" ht="21" customHeight="1">
      <c r="A23" s="3">
        <v>17</v>
      </c>
      <c r="B23" s="3" t="s">
        <v>14</v>
      </c>
      <c r="C23" s="3" t="s">
        <v>13</v>
      </c>
      <c r="D23" s="3">
        <v>50</v>
      </c>
      <c r="E23" s="120"/>
      <c r="F23" s="120"/>
      <c r="G23" s="123">
        <v>0</v>
      </c>
      <c r="H23" s="128">
        <v>0</v>
      </c>
      <c r="I23" s="6">
        <f t="shared" si="4"/>
        <v>0</v>
      </c>
      <c r="J23" s="6">
        <f t="shared" si="5"/>
        <v>0</v>
      </c>
      <c r="K23" s="6">
        <f t="shared" si="6"/>
        <v>0</v>
      </c>
      <c r="L23" s="6">
        <f t="shared" si="7"/>
        <v>0</v>
      </c>
      <c r="M23" s="120"/>
      <c r="N23" s="120"/>
    </row>
    <row r="24" spans="1:14" ht="21" customHeight="1">
      <c r="A24" s="3">
        <v>18</v>
      </c>
      <c r="B24" s="3" t="s">
        <v>383</v>
      </c>
      <c r="C24" s="3" t="s">
        <v>13</v>
      </c>
      <c r="D24" s="3">
        <v>13</v>
      </c>
      <c r="E24" s="120"/>
      <c r="F24" s="120"/>
      <c r="G24" s="123">
        <v>0</v>
      </c>
      <c r="H24" s="128">
        <v>0</v>
      </c>
      <c r="I24" s="6">
        <f t="shared" si="4"/>
        <v>0</v>
      </c>
      <c r="J24" s="6">
        <f t="shared" si="5"/>
        <v>0</v>
      </c>
      <c r="K24" s="6">
        <f t="shared" si="6"/>
        <v>0</v>
      </c>
      <c r="L24" s="6">
        <f t="shared" si="7"/>
        <v>0</v>
      </c>
      <c r="M24" s="120"/>
      <c r="N24" s="120"/>
    </row>
    <row r="25" spans="1:14" ht="11.25" customHeight="1">
      <c r="A25" s="3">
        <v>19</v>
      </c>
      <c r="B25" s="9" t="s">
        <v>523</v>
      </c>
      <c r="C25" s="9" t="s">
        <v>13</v>
      </c>
      <c r="D25" s="9">
        <v>30</v>
      </c>
      <c r="E25" s="120"/>
      <c r="F25" s="120"/>
      <c r="G25" s="123">
        <v>0</v>
      </c>
      <c r="H25" s="128">
        <v>0</v>
      </c>
      <c r="I25" s="6">
        <f t="shared" si="4"/>
        <v>0</v>
      </c>
      <c r="J25" s="6">
        <f t="shared" si="5"/>
        <v>0</v>
      </c>
      <c r="K25" s="6">
        <f t="shared" si="6"/>
        <v>0</v>
      </c>
      <c r="L25" s="6">
        <f t="shared" si="7"/>
        <v>0</v>
      </c>
      <c r="M25" s="120"/>
      <c r="N25" s="120"/>
    </row>
    <row r="26" spans="1:14" ht="15.75" customHeight="1">
      <c r="A26" s="3">
        <v>20</v>
      </c>
      <c r="B26" s="3" t="s">
        <v>388</v>
      </c>
      <c r="C26" s="3" t="s">
        <v>13</v>
      </c>
      <c r="D26" s="3">
        <v>30</v>
      </c>
      <c r="E26" s="120"/>
      <c r="F26" s="120"/>
      <c r="G26" s="123">
        <v>0</v>
      </c>
      <c r="H26" s="128">
        <v>0</v>
      </c>
      <c r="I26" s="6">
        <f t="shared" si="4"/>
        <v>0</v>
      </c>
      <c r="J26" s="6">
        <f t="shared" si="5"/>
        <v>0</v>
      </c>
      <c r="K26" s="6">
        <f t="shared" si="6"/>
        <v>0</v>
      </c>
      <c r="L26" s="6">
        <f t="shared" si="7"/>
        <v>0</v>
      </c>
      <c r="M26" s="120"/>
      <c r="N26" s="120"/>
    </row>
    <row r="27" spans="1:14" ht="36" customHeight="1">
      <c r="A27" s="94" t="s">
        <v>639</v>
      </c>
      <c r="B27" s="3" t="s">
        <v>378</v>
      </c>
      <c r="C27" s="3" t="s">
        <v>13</v>
      </c>
      <c r="D27" s="3">
        <v>110</v>
      </c>
      <c r="E27" s="120"/>
      <c r="F27" s="120"/>
      <c r="G27" s="123">
        <v>0</v>
      </c>
      <c r="H27" s="128">
        <v>0</v>
      </c>
      <c r="I27" s="6">
        <f t="shared" si="4"/>
        <v>0</v>
      </c>
      <c r="J27" s="6">
        <f t="shared" si="5"/>
        <v>0</v>
      </c>
      <c r="K27" s="6">
        <f t="shared" si="6"/>
        <v>0</v>
      </c>
      <c r="L27" s="6">
        <f t="shared" si="7"/>
        <v>0</v>
      </c>
      <c r="M27" s="120"/>
      <c r="N27" s="120"/>
    </row>
    <row r="28" spans="1:14" ht="34.5" customHeight="1">
      <c r="A28" s="94" t="s">
        <v>640</v>
      </c>
      <c r="B28" s="3" t="s">
        <v>380</v>
      </c>
      <c r="C28" s="3" t="s">
        <v>13</v>
      </c>
      <c r="D28" s="3">
        <v>110</v>
      </c>
      <c r="E28" s="120"/>
      <c r="F28" s="120"/>
      <c r="G28" s="123">
        <v>0</v>
      </c>
      <c r="H28" s="128">
        <v>0</v>
      </c>
      <c r="I28" s="6">
        <f t="shared" si="4"/>
        <v>0</v>
      </c>
      <c r="J28" s="6">
        <f t="shared" si="5"/>
        <v>0</v>
      </c>
      <c r="K28" s="6">
        <f t="shared" si="6"/>
        <v>0</v>
      </c>
      <c r="L28" s="6">
        <f t="shared" si="7"/>
        <v>0</v>
      </c>
      <c r="M28" s="120"/>
      <c r="N28" s="120"/>
    </row>
    <row r="29" spans="1:14" ht="33" customHeight="1">
      <c r="A29" s="94" t="s">
        <v>643</v>
      </c>
      <c r="B29" s="3" t="s">
        <v>377</v>
      </c>
      <c r="C29" s="3" t="s">
        <v>13</v>
      </c>
      <c r="D29" s="3">
        <v>110</v>
      </c>
      <c r="E29" s="120"/>
      <c r="F29" s="120"/>
      <c r="G29" s="123">
        <v>0</v>
      </c>
      <c r="H29" s="128">
        <v>0</v>
      </c>
      <c r="I29" s="6">
        <f t="shared" si="4"/>
        <v>0</v>
      </c>
      <c r="J29" s="6">
        <f t="shared" si="5"/>
        <v>0</v>
      </c>
      <c r="K29" s="6">
        <f t="shared" si="6"/>
        <v>0</v>
      </c>
      <c r="L29" s="6">
        <f t="shared" si="7"/>
        <v>0</v>
      </c>
      <c r="M29" s="120"/>
      <c r="N29" s="120"/>
    </row>
    <row r="30" spans="1:14" ht="40.5" customHeight="1">
      <c r="A30" s="94" t="s">
        <v>644</v>
      </c>
      <c r="B30" s="3" t="s">
        <v>379</v>
      </c>
      <c r="C30" s="3" t="s">
        <v>13</v>
      </c>
      <c r="D30" s="3">
        <v>110</v>
      </c>
      <c r="E30" s="120"/>
      <c r="F30" s="120"/>
      <c r="G30" s="123">
        <v>0</v>
      </c>
      <c r="H30" s="128">
        <v>0</v>
      </c>
      <c r="I30" s="6">
        <f t="shared" si="4"/>
        <v>0</v>
      </c>
      <c r="J30" s="6">
        <f t="shared" si="5"/>
        <v>0</v>
      </c>
      <c r="K30" s="6">
        <f t="shared" si="6"/>
        <v>0</v>
      </c>
      <c r="L30" s="6">
        <f t="shared" si="7"/>
        <v>0</v>
      </c>
      <c r="M30" s="120"/>
      <c r="N30" s="120"/>
    </row>
    <row r="31" spans="1:14" ht="36" customHeight="1">
      <c r="A31" s="94" t="s">
        <v>645</v>
      </c>
      <c r="B31" s="3" t="s">
        <v>376</v>
      </c>
      <c r="C31" s="3" t="s">
        <v>13</v>
      </c>
      <c r="D31" s="3">
        <v>380</v>
      </c>
      <c r="E31" s="120"/>
      <c r="F31" s="120"/>
      <c r="G31" s="123">
        <v>0</v>
      </c>
      <c r="H31" s="128">
        <v>0</v>
      </c>
      <c r="I31" s="6">
        <f t="shared" si="4"/>
        <v>0</v>
      </c>
      <c r="J31" s="6">
        <f t="shared" si="5"/>
        <v>0</v>
      </c>
      <c r="K31" s="6">
        <f t="shared" si="6"/>
        <v>0</v>
      </c>
      <c r="L31" s="6">
        <f t="shared" si="7"/>
        <v>0</v>
      </c>
      <c r="M31" s="120"/>
      <c r="N31" s="120"/>
    </row>
    <row r="32" spans="1:14" ht="35.25" customHeight="1">
      <c r="A32" s="94" t="s">
        <v>646</v>
      </c>
      <c r="B32" s="3" t="s">
        <v>381</v>
      </c>
      <c r="C32" s="3" t="s">
        <v>13</v>
      </c>
      <c r="D32" s="3">
        <v>170</v>
      </c>
      <c r="E32" s="120"/>
      <c r="F32" s="120"/>
      <c r="G32" s="123">
        <v>0</v>
      </c>
      <c r="H32" s="128">
        <v>0</v>
      </c>
      <c r="I32" s="6">
        <f t="shared" si="4"/>
        <v>0</v>
      </c>
      <c r="J32" s="6">
        <f t="shared" si="5"/>
        <v>0</v>
      </c>
      <c r="K32" s="6">
        <f t="shared" si="6"/>
        <v>0</v>
      </c>
      <c r="L32" s="6">
        <f t="shared" si="7"/>
        <v>0</v>
      </c>
      <c r="M32" s="120"/>
      <c r="N32" s="120"/>
    </row>
    <row r="33" spans="1:14">
      <c r="A33" s="94" t="s">
        <v>647</v>
      </c>
      <c r="B33" s="3" t="s">
        <v>395</v>
      </c>
      <c r="C33" s="1" t="s">
        <v>13</v>
      </c>
      <c r="D33" s="3">
        <v>90</v>
      </c>
      <c r="E33" s="120"/>
      <c r="F33" s="120"/>
      <c r="G33" s="123">
        <v>0</v>
      </c>
      <c r="H33" s="128">
        <v>0</v>
      </c>
      <c r="I33" s="6">
        <f t="shared" si="4"/>
        <v>0</v>
      </c>
      <c r="J33" s="6">
        <f t="shared" si="5"/>
        <v>0</v>
      </c>
      <c r="K33" s="6">
        <f t="shared" si="6"/>
        <v>0</v>
      </c>
      <c r="L33" s="6">
        <f t="shared" si="7"/>
        <v>0</v>
      </c>
      <c r="M33" s="120"/>
      <c r="N33" s="120"/>
    </row>
    <row r="34" spans="1:14">
      <c r="A34" s="94" t="s">
        <v>648</v>
      </c>
      <c r="B34" s="3" t="s">
        <v>641</v>
      </c>
      <c r="C34" s="3" t="s">
        <v>13</v>
      </c>
      <c r="D34" s="3">
        <v>30</v>
      </c>
      <c r="E34" s="120"/>
      <c r="F34" s="120"/>
      <c r="G34" s="123">
        <v>0</v>
      </c>
      <c r="H34" s="128">
        <v>0</v>
      </c>
      <c r="I34" s="6">
        <f t="shared" si="4"/>
        <v>0</v>
      </c>
      <c r="J34" s="6">
        <f t="shared" si="5"/>
        <v>0</v>
      </c>
      <c r="K34" s="6">
        <f t="shared" si="6"/>
        <v>0</v>
      </c>
      <c r="L34" s="6">
        <f t="shared" si="7"/>
        <v>0</v>
      </c>
      <c r="M34" s="120"/>
      <c r="N34" s="120"/>
    </row>
    <row r="35" spans="1:14" ht="22.5">
      <c r="A35" s="94" t="s">
        <v>649</v>
      </c>
      <c r="B35" s="3" t="s">
        <v>642</v>
      </c>
      <c r="C35" s="3" t="s">
        <v>13</v>
      </c>
      <c r="D35" s="3">
        <v>87</v>
      </c>
      <c r="E35" s="120"/>
      <c r="F35" s="120"/>
      <c r="G35" s="123">
        <v>0</v>
      </c>
      <c r="H35" s="128">
        <v>0</v>
      </c>
      <c r="I35" s="6">
        <f t="shared" si="4"/>
        <v>0</v>
      </c>
      <c r="J35" s="6">
        <f t="shared" si="5"/>
        <v>0</v>
      </c>
      <c r="K35" s="6">
        <f t="shared" si="6"/>
        <v>0</v>
      </c>
      <c r="L35" s="6">
        <f t="shared" si="7"/>
        <v>0</v>
      </c>
      <c r="M35" s="120"/>
      <c r="N35" s="120"/>
    </row>
    <row r="36" spans="1:14">
      <c r="A36" s="94" t="s">
        <v>650</v>
      </c>
      <c r="B36" s="9" t="s">
        <v>562</v>
      </c>
      <c r="C36" s="3" t="s">
        <v>13</v>
      </c>
      <c r="D36" s="3">
        <v>70</v>
      </c>
      <c r="E36" s="120"/>
      <c r="F36" s="120"/>
      <c r="G36" s="123">
        <v>0</v>
      </c>
      <c r="H36" s="128">
        <v>0</v>
      </c>
      <c r="I36" s="6">
        <f t="shared" si="4"/>
        <v>0</v>
      </c>
      <c r="J36" s="6">
        <f t="shared" si="5"/>
        <v>0</v>
      </c>
      <c r="K36" s="6">
        <f t="shared" si="6"/>
        <v>0</v>
      </c>
      <c r="L36" s="6">
        <f t="shared" si="7"/>
        <v>0</v>
      </c>
      <c r="M36" s="120"/>
      <c r="N36" s="120"/>
    </row>
    <row r="37" spans="1:14" ht="22.5">
      <c r="A37" s="94" t="s">
        <v>651</v>
      </c>
      <c r="B37" s="3" t="s">
        <v>399</v>
      </c>
      <c r="C37" s="3" t="s">
        <v>13</v>
      </c>
      <c r="D37" s="3">
        <v>20</v>
      </c>
      <c r="E37" s="120"/>
      <c r="F37" s="120"/>
      <c r="G37" s="123">
        <v>0</v>
      </c>
      <c r="H37" s="128">
        <v>0</v>
      </c>
      <c r="I37" s="6">
        <f t="shared" si="4"/>
        <v>0</v>
      </c>
      <c r="J37" s="6">
        <f t="shared" si="5"/>
        <v>0</v>
      </c>
      <c r="K37" s="6">
        <f t="shared" si="6"/>
        <v>0</v>
      </c>
      <c r="L37" s="6">
        <f t="shared" si="7"/>
        <v>0</v>
      </c>
      <c r="M37" s="120"/>
      <c r="N37" s="120"/>
    </row>
    <row r="38" spans="1:14">
      <c r="A38" s="94" t="s">
        <v>652</v>
      </c>
      <c r="B38" s="9" t="s">
        <v>396</v>
      </c>
      <c r="C38" s="3" t="s">
        <v>13</v>
      </c>
      <c r="D38" s="3">
        <v>360</v>
      </c>
      <c r="E38" s="120"/>
      <c r="F38" s="120"/>
      <c r="G38" s="123">
        <v>0</v>
      </c>
      <c r="H38" s="128">
        <v>0</v>
      </c>
      <c r="I38" s="6">
        <f t="shared" si="4"/>
        <v>0</v>
      </c>
      <c r="J38" s="6">
        <f t="shared" si="5"/>
        <v>0</v>
      </c>
      <c r="K38" s="6">
        <f t="shared" si="6"/>
        <v>0</v>
      </c>
      <c r="L38" s="6">
        <f t="shared" si="7"/>
        <v>0</v>
      </c>
      <c r="M38" s="120"/>
      <c r="N38" s="120"/>
    </row>
    <row r="39" spans="1:14" ht="22.5">
      <c r="A39" s="94" t="s">
        <v>653</v>
      </c>
      <c r="B39" s="9" t="s">
        <v>397</v>
      </c>
      <c r="C39" s="3" t="s">
        <v>13</v>
      </c>
      <c r="D39" s="3">
        <v>20</v>
      </c>
      <c r="E39" s="120"/>
      <c r="F39" s="120"/>
      <c r="G39" s="123">
        <v>0</v>
      </c>
      <c r="H39" s="128">
        <v>0</v>
      </c>
      <c r="I39" s="6">
        <f t="shared" si="4"/>
        <v>0</v>
      </c>
      <c r="J39" s="6">
        <f t="shared" si="5"/>
        <v>0</v>
      </c>
      <c r="K39" s="6">
        <f t="shared" si="6"/>
        <v>0</v>
      </c>
      <c r="L39" s="6">
        <f t="shared" si="7"/>
        <v>0</v>
      </c>
      <c r="M39" s="120"/>
      <c r="N39" s="120"/>
    </row>
    <row r="40" spans="1:14" ht="22.5">
      <c r="A40" s="94" t="s">
        <v>654</v>
      </c>
      <c r="B40" s="9" t="s">
        <v>398</v>
      </c>
      <c r="C40" s="3" t="s">
        <v>13</v>
      </c>
      <c r="D40" s="3">
        <v>190</v>
      </c>
      <c r="E40" s="120"/>
      <c r="F40" s="120"/>
      <c r="G40" s="123">
        <v>0</v>
      </c>
      <c r="H40" s="128">
        <v>0</v>
      </c>
      <c r="I40" s="6">
        <f t="shared" si="4"/>
        <v>0</v>
      </c>
      <c r="J40" s="6">
        <f t="shared" si="5"/>
        <v>0</v>
      </c>
      <c r="K40" s="6">
        <f t="shared" si="6"/>
        <v>0</v>
      </c>
      <c r="L40" s="6">
        <f t="shared" si="7"/>
        <v>0</v>
      </c>
      <c r="M40" s="120"/>
      <c r="N40" s="120"/>
    </row>
    <row r="41" spans="1:14">
      <c r="A41" s="94" t="s">
        <v>655</v>
      </c>
      <c r="B41" s="3" t="s">
        <v>393</v>
      </c>
      <c r="C41" s="3" t="s">
        <v>13</v>
      </c>
      <c r="D41" s="3">
        <v>25</v>
      </c>
      <c r="E41" s="120"/>
      <c r="F41" s="120"/>
      <c r="G41" s="123">
        <v>0</v>
      </c>
      <c r="H41" s="128">
        <v>0</v>
      </c>
      <c r="I41" s="6">
        <f t="shared" si="4"/>
        <v>0</v>
      </c>
      <c r="J41" s="6">
        <f t="shared" si="5"/>
        <v>0</v>
      </c>
      <c r="K41" s="6">
        <f t="shared" si="6"/>
        <v>0</v>
      </c>
      <c r="L41" s="6">
        <f t="shared" si="7"/>
        <v>0</v>
      </c>
      <c r="M41" s="120"/>
      <c r="N41" s="120"/>
    </row>
    <row r="42" spans="1:14">
      <c r="A42" s="94" t="s">
        <v>656</v>
      </c>
      <c r="B42" s="3" t="s">
        <v>382</v>
      </c>
      <c r="C42" s="3" t="s">
        <v>13</v>
      </c>
      <c r="D42" s="3">
        <v>98</v>
      </c>
      <c r="E42" s="120"/>
      <c r="F42" s="120"/>
      <c r="G42" s="123">
        <v>0</v>
      </c>
      <c r="H42" s="128">
        <v>0</v>
      </c>
      <c r="I42" s="6">
        <f t="shared" si="4"/>
        <v>0</v>
      </c>
      <c r="J42" s="6">
        <f t="shared" si="5"/>
        <v>0</v>
      </c>
      <c r="K42" s="6">
        <f t="shared" si="6"/>
        <v>0</v>
      </c>
      <c r="L42" s="6">
        <f t="shared" si="7"/>
        <v>0</v>
      </c>
      <c r="M42" s="120"/>
      <c r="N42" s="120"/>
    </row>
    <row r="43" spans="1:14">
      <c r="A43" s="94" t="s">
        <v>657</v>
      </c>
      <c r="B43" s="3" t="s">
        <v>386</v>
      </c>
      <c r="C43" s="3" t="s">
        <v>13</v>
      </c>
      <c r="D43" s="3">
        <v>30</v>
      </c>
      <c r="E43" s="120"/>
      <c r="F43" s="120"/>
      <c r="G43" s="123">
        <v>0</v>
      </c>
      <c r="H43" s="128">
        <v>0</v>
      </c>
      <c r="I43" s="6">
        <f t="shared" si="4"/>
        <v>0</v>
      </c>
      <c r="J43" s="6">
        <f t="shared" si="5"/>
        <v>0</v>
      </c>
      <c r="K43" s="6">
        <f t="shared" si="6"/>
        <v>0</v>
      </c>
      <c r="L43" s="6">
        <f t="shared" si="7"/>
        <v>0</v>
      </c>
      <c r="M43" s="120"/>
      <c r="N43" s="120"/>
    </row>
    <row r="44" spans="1:14">
      <c r="A44" s="94" t="s">
        <v>658</v>
      </c>
      <c r="B44" s="3" t="s">
        <v>394</v>
      </c>
      <c r="C44" s="3" t="s">
        <v>13</v>
      </c>
      <c r="D44" s="3">
        <v>25</v>
      </c>
      <c r="E44" s="120"/>
      <c r="F44" s="120"/>
      <c r="G44" s="123">
        <v>0</v>
      </c>
      <c r="H44" s="128">
        <v>0</v>
      </c>
      <c r="I44" s="6">
        <f t="shared" si="4"/>
        <v>0</v>
      </c>
      <c r="J44" s="6">
        <f t="shared" si="5"/>
        <v>0</v>
      </c>
      <c r="K44" s="6">
        <f t="shared" si="6"/>
        <v>0</v>
      </c>
      <c r="L44" s="6">
        <f t="shared" si="7"/>
        <v>0</v>
      </c>
      <c r="M44" s="120"/>
      <c r="N44" s="120"/>
    </row>
    <row r="45" spans="1:14">
      <c r="A45" s="94" t="s">
        <v>659</v>
      </c>
      <c r="B45" s="3" t="s">
        <v>390</v>
      </c>
      <c r="C45" s="3" t="s">
        <v>13</v>
      </c>
      <c r="D45" s="3">
        <v>50</v>
      </c>
      <c r="E45" s="120"/>
      <c r="F45" s="120"/>
      <c r="G45" s="123">
        <v>0</v>
      </c>
      <c r="H45" s="128">
        <v>0</v>
      </c>
      <c r="I45" s="6">
        <f t="shared" si="4"/>
        <v>0</v>
      </c>
      <c r="J45" s="6">
        <f t="shared" si="5"/>
        <v>0</v>
      </c>
      <c r="K45" s="6">
        <f t="shared" si="6"/>
        <v>0</v>
      </c>
      <c r="L45" s="6">
        <f t="shared" si="7"/>
        <v>0</v>
      </c>
      <c r="M45" s="120"/>
      <c r="N45" s="120"/>
    </row>
    <row r="46" spans="1:14">
      <c r="A46" s="94" t="s">
        <v>660</v>
      </c>
      <c r="B46" s="3" t="s">
        <v>385</v>
      </c>
      <c r="C46" s="3" t="s">
        <v>13</v>
      </c>
      <c r="D46" s="3">
        <v>50</v>
      </c>
      <c r="E46" s="120"/>
      <c r="F46" s="120"/>
      <c r="G46" s="123">
        <v>0</v>
      </c>
      <c r="H46" s="128">
        <v>0</v>
      </c>
      <c r="I46" s="6">
        <f t="shared" si="4"/>
        <v>0</v>
      </c>
      <c r="J46" s="6">
        <f t="shared" si="5"/>
        <v>0</v>
      </c>
      <c r="K46" s="6">
        <f t="shared" si="6"/>
        <v>0</v>
      </c>
      <c r="L46" s="6">
        <f t="shared" si="7"/>
        <v>0</v>
      </c>
      <c r="M46" s="120"/>
      <c r="N46" s="120"/>
    </row>
    <row r="47" spans="1:14">
      <c r="A47" s="94" t="s">
        <v>661</v>
      </c>
      <c r="B47" s="3" t="s">
        <v>387</v>
      </c>
      <c r="C47" s="3" t="s">
        <v>13</v>
      </c>
      <c r="D47" s="3">
        <v>50</v>
      </c>
      <c r="E47" s="120"/>
      <c r="F47" s="120"/>
      <c r="G47" s="123">
        <v>0</v>
      </c>
      <c r="H47" s="128">
        <v>0</v>
      </c>
      <c r="I47" s="6">
        <f t="shared" si="4"/>
        <v>0</v>
      </c>
      <c r="J47" s="6">
        <f t="shared" si="5"/>
        <v>0</v>
      </c>
      <c r="K47" s="6">
        <f t="shared" si="6"/>
        <v>0</v>
      </c>
      <c r="L47" s="6">
        <f t="shared" si="7"/>
        <v>0</v>
      </c>
      <c r="M47" s="120"/>
      <c r="N47" s="120"/>
    </row>
    <row r="48" spans="1:14">
      <c r="A48" s="94" t="s">
        <v>662</v>
      </c>
      <c r="B48" s="3" t="s">
        <v>384</v>
      </c>
      <c r="C48" s="3" t="s">
        <v>13</v>
      </c>
      <c r="D48" s="3">
        <v>50</v>
      </c>
      <c r="E48" s="120"/>
      <c r="F48" s="120"/>
      <c r="G48" s="123">
        <v>0</v>
      </c>
      <c r="H48" s="128">
        <v>0</v>
      </c>
      <c r="I48" s="6">
        <f t="shared" si="4"/>
        <v>0</v>
      </c>
      <c r="J48" s="6">
        <f t="shared" si="5"/>
        <v>0</v>
      </c>
      <c r="K48" s="6">
        <f t="shared" si="6"/>
        <v>0</v>
      </c>
      <c r="L48" s="6">
        <f t="shared" si="7"/>
        <v>0</v>
      </c>
      <c r="M48" s="120"/>
      <c r="N48" s="120"/>
    </row>
    <row r="49" spans="1:15">
      <c r="A49" s="94" t="s">
        <v>663</v>
      </c>
      <c r="B49" s="3" t="s">
        <v>676</v>
      </c>
      <c r="C49" s="3" t="s">
        <v>13</v>
      </c>
      <c r="D49" s="3">
        <v>70</v>
      </c>
      <c r="E49" s="120"/>
      <c r="F49" s="120"/>
      <c r="G49" s="123">
        <v>0</v>
      </c>
      <c r="H49" s="128">
        <v>0</v>
      </c>
      <c r="I49" s="6">
        <f t="shared" si="4"/>
        <v>0</v>
      </c>
      <c r="J49" s="6">
        <f t="shared" si="5"/>
        <v>0</v>
      </c>
      <c r="K49" s="6">
        <f t="shared" si="6"/>
        <v>0</v>
      </c>
      <c r="L49" s="6">
        <f t="shared" si="7"/>
        <v>0</v>
      </c>
      <c r="M49" s="120"/>
      <c r="N49" s="120"/>
    </row>
    <row r="50" spans="1:15">
      <c r="A50" s="94" t="s">
        <v>664</v>
      </c>
      <c r="B50" s="3" t="s">
        <v>15</v>
      </c>
      <c r="C50" s="3" t="s">
        <v>13</v>
      </c>
      <c r="D50" s="3">
        <v>15</v>
      </c>
      <c r="E50" s="120"/>
      <c r="F50" s="120"/>
      <c r="G50" s="123">
        <v>0</v>
      </c>
      <c r="H50" s="128">
        <v>0</v>
      </c>
      <c r="I50" s="6">
        <f t="shared" si="4"/>
        <v>0</v>
      </c>
      <c r="J50" s="6">
        <f t="shared" si="5"/>
        <v>0</v>
      </c>
      <c r="K50" s="6">
        <f t="shared" si="6"/>
        <v>0</v>
      </c>
      <c r="L50" s="6">
        <f t="shared" si="7"/>
        <v>0</v>
      </c>
      <c r="M50" s="120"/>
      <c r="N50" s="120"/>
    </row>
    <row r="51" spans="1:15">
      <c r="A51" s="94" t="s">
        <v>665</v>
      </c>
      <c r="B51" s="3" t="s">
        <v>392</v>
      </c>
      <c r="C51" s="3" t="s">
        <v>13</v>
      </c>
      <c r="D51" s="3">
        <v>90</v>
      </c>
      <c r="E51" s="120"/>
      <c r="F51" s="120"/>
      <c r="G51" s="123">
        <v>0</v>
      </c>
      <c r="H51" s="128">
        <v>0</v>
      </c>
      <c r="I51" s="6">
        <f t="shared" si="4"/>
        <v>0</v>
      </c>
      <c r="J51" s="6">
        <f t="shared" si="5"/>
        <v>0</v>
      </c>
      <c r="K51" s="6">
        <f t="shared" si="6"/>
        <v>0</v>
      </c>
      <c r="L51" s="6">
        <f t="shared" si="7"/>
        <v>0</v>
      </c>
      <c r="M51" s="120"/>
      <c r="N51" s="120"/>
    </row>
    <row r="52" spans="1:15">
      <c r="A52" s="71"/>
      <c r="B52" s="3"/>
      <c r="C52" s="3"/>
      <c r="D52" s="3"/>
      <c r="E52" s="3"/>
      <c r="F52" s="3"/>
      <c r="G52" s="3"/>
      <c r="H52" s="6"/>
      <c r="I52" s="6"/>
      <c r="J52" s="6"/>
      <c r="K52" s="6"/>
      <c r="L52" s="6"/>
      <c r="M52" s="120"/>
      <c r="N52" s="120"/>
    </row>
    <row r="53" spans="1:15" ht="11.25" customHeight="1">
      <c r="A53" s="153" t="s">
        <v>8</v>
      </c>
      <c r="B53" s="154"/>
      <c r="C53" s="154"/>
      <c r="D53" s="154"/>
      <c r="E53" s="154"/>
      <c r="F53" s="154"/>
      <c r="G53" s="154"/>
      <c r="H53" s="154"/>
      <c r="I53" s="154"/>
      <c r="J53" s="155"/>
      <c r="K53" s="7">
        <f>SUM(K7:K52)</f>
        <v>0</v>
      </c>
      <c r="L53" s="7">
        <f>SUM(L7:L52)</f>
        <v>0</v>
      </c>
      <c r="M53" s="122"/>
      <c r="N53" s="122"/>
      <c r="O53" s="8"/>
    </row>
    <row r="54" spans="1:15">
      <c r="J54" s="8"/>
      <c r="K54" s="8"/>
    </row>
    <row r="55" spans="1:15" ht="11.25" customHeight="1">
      <c r="A55" s="156" t="s">
        <v>7</v>
      </c>
      <c r="B55" s="156"/>
      <c r="C55" s="156"/>
      <c r="D55" s="156"/>
      <c r="E55" s="156"/>
      <c r="F55" s="156"/>
      <c r="G55" s="156"/>
      <c r="H55" s="156"/>
      <c r="I55" s="156"/>
      <c r="J55" s="156"/>
      <c r="K55" s="156"/>
      <c r="L55" s="156"/>
      <c r="M55" s="156"/>
      <c r="N55" s="156"/>
    </row>
    <row r="56" spans="1:15">
      <c r="A56" s="156"/>
      <c r="B56" s="156"/>
      <c r="C56" s="156"/>
      <c r="D56" s="156"/>
      <c r="E56" s="156"/>
      <c r="F56" s="156"/>
      <c r="G56" s="156"/>
      <c r="H56" s="156"/>
      <c r="I56" s="156"/>
      <c r="J56" s="156"/>
      <c r="K56" s="156"/>
      <c r="L56" s="156"/>
      <c r="M56" s="156"/>
      <c r="N56" s="156"/>
    </row>
    <row r="58" spans="1:15">
      <c r="A58" s="149" t="s">
        <v>10</v>
      </c>
      <c r="B58" s="149"/>
      <c r="E58" s="2" t="s">
        <v>11</v>
      </c>
      <c r="F58" s="2"/>
      <c r="G58" s="2"/>
      <c r="J58" s="150" t="s">
        <v>12</v>
      </c>
      <c r="K58" s="150"/>
      <c r="L58" s="150"/>
      <c r="M58" s="150"/>
      <c r="N58" s="150"/>
    </row>
    <row r="61" spans="1:15">
      <c r="B61" s="97" t="s">
        <v>673</v>
      </c>
    </row>
    <row r="62" spans="1:15" ht="22.5">
      <c r="B62" s="97" t="s">
        <v>725</v>
      </c>
    </row>
    <row r="63" spans="1:15" ht="22.5">
      <c r="B63" s="97" t="s">
        <v>726</v>
      </c>
    </row>
  </sheetData>
  <sheetProtection password="CF25" sheet="1" objects="1" scenarios="1"/>
  <sortState ref="B7:M51">
    <sortCondition ref="B7:B51"/>
  </sortState>
  <mergeCells count="7">
    <mergeCell ref="A58:B58"/>
    <mergeCell ref="J58:N58"/>
    <mergeCell ref="A1:N1"/>
    <mergeCell ref="A3:N3"/>
    <mergeCell ref="A5:N5"/>
    <mergeCell ref="A53:J53"/>
    <mergeCell ref="A55:N56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7"/>
  <sheetViews>
    <sheetView workbookViewId="0">
      <selection activeCell="F25" sqref="F25"/>
    </sheetView>
  </sheetViews>
  <sheetFormatPr defaultColWidth="9.140625" defaultRowHeight="11.25"/>
  <cols>
    <col min="1" max="1" width="4.28515625" style="1" customWidth="1"/>
    <col min="2" max="2" width="36.85546875" style="1" customWidth="1"/>
    <col min="3" max="3" width="3.85546875" style="1" customWidth="1"/>
    <col min="4" max="4" width="6.28515625" style="1" customWidth="1"/>
    <col min="5" max="5" width="16.140625" style="1" customWidth="1"/>
    <col min="6" max="6" width="11.7109375" style="1" customWidth="1"/>
    <col min="7" max="7" width="8.42578125" style="1" customWidth="1"/>
    <col min="8" max="8" width="11" style="1" customWidth="1"/>
    <col min="9" max="9" width="8.42578125" style="1" customWidth="1"/>
    <col min="10" max="10" width="10.42578125" style="1" customWidth="1"/>
    <col min="11" max="11" width="13.140625" style="1" bestFit="1" customWidth="1"/>
    <col min="12" max="12" width="13.140625" style="1" customWidth="1"/>
    <col min="13" max="13" width="13.42578125" style="1" customWidth="1"/>
    <col min="14" max="14" width="14.7109375" style="1" customWidth="1"/>
    <col min="15" max="15" width="11.85546875" style="1" bestFit="1" customWidth="1"/>
    <col min="16" max="16384" width="9.140625" style="1"/>
  </cols>
  <sheetData>
    <row r="1" spans="1:14" ht="11.25" customHeight="1">
      <c r="A1" s="151" t="s">
        <v>3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</row>
    <row r="2" spans="1:14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 ht="12" customHeight="1">
      <c r="A3" s="151" t="s">
        <v>4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</row>
    <row r="5" spans="1:14">
      <c r="A5" s="152" t="s">
        <v>698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</row>
    <row r="6" spans="1:14" ht="56.25">
      <c r="A6" s="5" t="s">
        <v>0</v>
      </c>
      <c r="B6" s="5" t="s">
        <v>1</v>
      </c>
      <c r="C6" s="5" t="s">
        <v>17</v>
      </c>
      <c r="D6" s="5" t="s">
        <v>16</v>
      </c>
      <c r="E6" s="5" t="s">
        <v>5</v>
      </c>
      <c r="F6" s="114" t="s">
        <v>727</v>
      </c>
      <c r="G6" s="5" t="s">
        <v>339</v>
      </c>
      <c r="H6" s="5" t="s">
        <v>2</v>
      </c>
      <c r="I6" s="5" t="s">
        <v>9</v>
      </c>
      <c r="J6" s="5" t="s">
        <v>6</v>
      </c>
      <c r="K6" s="5" t="s">
        <v>538</v>
      </c>
      <c r="L6" s="5" t="s">
        <v>337</v>
      </c>
      <c r="M6" s="5" t="s">
        <v>723</v>
      </c>
      <c r="N6" s="5" t="s">
        <v>724</v>
      </c>
    </row>
    <row r="7" spans="1:14" s="10" customFormat="1">
      <c r="A7" s="9">
        <v>1</v>
      </c>
      <c r="B7" s="9" t="s">
        <v>405</v>
      </c>
      <c r="C7" s="9" t="s">
        <v>13</v>
      </c>
      <c r="D7" s="9">
        <v>120</v>
      </c>
      <c r="E7" s="124"/>
      <c r="F7" s="124"/>
      <c r="G7" s="125">
        <v>0</v>
      </c>
      <c r="H7" s="127">
        <v>0</v>
      </c>
      <c r="I7" s="11">
        <f t="shared" ref="I7" si="0">SUM(H7*0.095)</f>
        <v>0</v>
      </c>
      <c r="J7" s="11">
        <f t="shared" ref="J7" si="1">SUM(H7:I7)</f>
        <v>0</v>
      </c>
      <c r="K7" s="11">
        <f t="shared" ref="K7" si="2">H7*D7</f>
        <v>0</v>
      </c>
      <c r="L7" s="11">
        <f t="shared" ref="L7" si="3">SUM(J7*D7)</f>
        <v>0</v>
      </c>
      <c r="M7" s="124"/>
      <c r="N7" s="124"/>
    </row>
    <row r="8" spans="1:14" s="10" customFormat="1">
      <c r="A8" s="9">
        <v>2</v>
      </c>
      <c r="B8" s="9" t="s">
        <v>401</v>
      </c>
      <c r="C8" s="9" t="s">
        <v>13</v>
      </c>
      <c r="D8" s="9">
        <v>60</v>
      </c>
      <c r="E8" s="124"/>
      <c r="F8" s="124"/>
      <c r="G8" s="125">
        <v>0</v>
      </c>
      <c r="H8" s="127">
        <v>0</v>
      </c>
      <c r="I8" s="11">
        <f t="shared" ref="I8:I16" si="4">SUM(H8*0.095)</f>
        <v>0</v>
      </c>
      <c r="J8" s="11">
        <f t="shared" ref="J8:J16" si="5">SUM(H8:I8)</f>
        <v>0</v>
      </c>
      <c r="K8" s="11">
        <f t="shared" ref="K8:K16" si="6">H8*D8</f>
        <v>0</v>
      </c>
      <c r="L8" s="11">
        <f t="shared" ref="L8:L16" si="7">SUM(J8*D8)</f>
        <v>0</v>
      </c>
      <c r="M8" s="124"/>
      <c r="N8" s="124"/>
    </row>
    <row r="9" spans="1:14" s="10" customFormat="1">
      <c r="A9" s="9">
        <v>3</v>
      </c>
      <c r="B9" s="9" t="s">
        <v>18</v>
      </c>
      <c r="C9" s="9" t="s">
        <v>13</v>
      </c>
      <c r="D9" s="9">
        <v>10</v>
      </c>
      <c r="E9" s="124"/>
      <c r="F9" s="124"/>
      <c r="G9" s="125">
        <v>0</v>
      </c>
      <c r="H9" s="127">
        <v>0</v>
      </c>
      <c r="I9" s="11">
        <f t="shared" si="4"/>
        <v>0</v>
      </c>
      <c r="J9" s="11">
        <f t="shared" si="5"/>
        <v>0</v>
      </c>
      <c r="K9" s="11">
        <f t="shared" si="6"/>
        <v>0</v>
      </c>
      <c r="L9" s="11">
        <f t="shared" si="7"/>
        <v>0</v>
      </c>
      <c r="M9" s="124"/>
      <c r="N9" s="124"/>
    </row>
    <row r="10" spans="1:14" s="10" customFormat="1" ht="22.5">
      <c r="A10" s="9">
        <v>4</v>
      </c>
      <c r="B10" s="9" t="s">
        <v>565</v>
      </c>
      <c r="C10" s="9" t="s">
        <v>13</v>
      </c>
      <c r="D10" s="9">
        <v>60</v>
      </c>
      <c r="E10" s="126"/>
      <c r="F10" s="126"/>
      <c r="G10" s="125">
        <v>0</v>
      </c>
      <c r="H10" s="127">
        <v>0</v>
      </c>
      <c r="I10" s="11">
        <f t="shared" si="4"/>
        <v>0</v>
      </c>
      <c r="J10" s="11">
        <f t="shared" si="5"/>
        <v>0</v>
      </c>
      <c r="K10" s="11">
        <f t="shared" si="6"/>
        <v>0</v>
      </c>
      <c r="L10" s="11">
        <f t="shared" si="7"/>
        <v>0</v>
      </c>
      <c r="M10" s="124"/>
      <c r="N10" s="124"/>
    </row>
    <row r="11" spans="1:14" s="10" customFormat="1">
      <c r="A11" s="9">
        <v>5</v>
      </c>
      <c r="B11" s="9" t="s">
        <v>407</v>
      </c>
      <c r="C11" s="9" t="s">
        <v>13</v>
      </c>
      <c r="D11" s="9">
        <v>10</v>
      </c>
      <c r="E11" s="124"/>
      <c r="F11" s="124"/>
      <c r="G11" s="125">
        <v>0</v>
      </c>
      <c r="H11" s="127">
        <v>0</v>
      </c>
      <c r="I11" s="11">
        <f t="shared" si="4"/>
        <v>0</v>
      </c>
      <c r="J11" s="11">
        <f t="shared" si="5"/>
        <v>0</v>
      </c>
      <c r="K11" s="11">
        <f t="shared" si="6"/>
        <v>0</v>
      </c>
      <c r="L11" s="11">
        <f t="shared" si="7"/>
        <v>0</v>
      </c>
      <c r="M11" s="124"/>
      <c r="N11" s="124"/>
    </row>
    <row r="12" spans="1:14" s="10" customFormat="1" ht="22.5">
      <c r="A12" s="9">
        <v>6</v>
      </c>
      <c r="B12" s="9" t="s">
        <v>404</v>
      </c>
      <c r="C12" s="9" t="s">
        <v>13</v>
      </c>
      <c r="D12" s="9">
        <v>20</v>
      </c>
      <c r="E12" s="124"/>
      <c r="F12" s="124"/>
      <c r="G12" s="125">
        <v>0</v>
      </c>
      <c r="H12" s="127">
        <v>0</v>
      </c>
      <c r="I12" s="11">
        <f t="shared" si="4"/>
        <v>0</v>
      </c>
      <c r="J12" s="11">
        <f t="shared" si="5"/>
        <v>0</v>
      </c>
      <c r="K12" s="11">
        <f t="shared" si="6"/>
        <v>0</v>
      </c>
      <c r="L12" s="11">
        <f t="shared" si="7"/>
        <v>0</v>
      </c>
      <c r="M12" s="124"/>
      <c r="N12" s="124"/>
    </row>
    <row r="13" spans="1:14" s="10" customFormat="1">
      <c r="A13" s="9">
        <v>7</v>
      </c>
      <c r="B13" s="9" t="s">
        <v>402</v>
      </c>
      <c r="C13" s="9" t="s">
        <v>13</v>
      </c>
      <c r="D13" s="9">
        <v>55</v>
      </c>
      <c r="E13" s="124"/>
      <c r="F13" s="124"/>
      <c r="G13" s="125">
        <v>0</v>
      </c>
      <c r="H13" s="127">
        <v>0</v>
      </c>
      <c r="I13" s="11">
        <f t="shared" si="4"/>
        <v>0</v>
      </c>
      <c r="J13" s="11">
        <f t="shared" si="5"/>
        <v>0</v>
      </c>
      <c r="K13" s="11">
        <f t="shared" si="6"/>
        <v>0</v>
      </c>
      <c r="L13" s="11">
        <f t="shared" si="7"/>
        <v>0</v>
      </c>
      <c r="M13" s="124"/>
      <c r="N13" s="124"/>
    </row>
    <row r="14" spans="1:14" s="10" customFormat="1" ht="22.5">
      <c r="A14" s="9">
        <v>8</v>
      </c>
      <c r="B14" s="9" t="s">
        <v>408</v>
      </c>
      <c r="C14" s="9" t="s">
        <v>13</v>
      </c>
      <c r="D14" s="9">
        <v>30</v>
      </c>
      <c r="E14" s="124"/>
      <c r="F14" s="124"/>
      <c r="G14" s="125">
        <v>0</v>
      </c>
      <c r="H14" s="127">
        <v>0</v>
      </c>
      <c r="I14" s="11">
        <f t="shared" si="4"/>
        <v>0</v>
      </c>
      <c r="J14" s="11">
        <f t="shared" si="5"/>
        <v>0</v>
      </c>
      <c r="K14" s="11">
        <f t="shared" si="6"/>
        <v>0</v>
      </c>
      <c r="L14" s="11">
        <f t="shared" si="7"/>
        <v>0</v>
      </c>
      <c r="M14" s="124"/>
      <c r="N14" s="124"/>
    </row>
    <row r="15" spans="1:14" s="10" customFormat="1">
      <c r="A15" s="9">
        <v>9</v>
      </c>
      <c r="B15" s="9" t="s">
        <v>403</v>
      </c>
      <c r="C15" s="9" t="s">
        <v>13</v>
      </c>
      <c r="D15" s="9">
        <v>30</v>
      </c>
      <c r="E15" s="124"/>
      <c r="F15" s="124"/>
      <c r="G15" s="125">
        <v>0</v>
      </c>
      <c r="H15" s="127">
        <v>0</v>
      </c>
      <c r="I15" s="11">
        <f t="shared" si="4"/>
        <v>0</v>
      </c>
      <c r="J15" s="11">
        <f t="shared" si="5"/>
        <v>0</v>
      </c>
      <c r="K15" s="11">
        <f t="shared" si="6"/>
        <v>0</v>
      </c>
      <c r="L15" s="11">
        <f t="shared" si="7"/>
        <v>0</v>
      </c>
      <c r="M15" s="124"/>
      <c r="N15" s="124"/>
    </row>
    <row r="16" spans="1:14" s="10" customFormat="1">
      <c r="A16" s="9">
        <v>10</v>
      </c>
      <c r="B16" s="9" t="s">
        <v>406</v>
      </c>
      <c r="C16" s="9" t="s">
        <v>13</v>
      </c>
      <c r="D16" s="9">
        <v>20</v>
      </c>
      <c r="E16" s="124"/>
      <c r="F16" s="124"/>
      <c r="G16" s="125">
        <v>0</v>
      </c>
      <c r="H16" s="127">
        <v>0</v>
      </c>
      <c r="I16" s="11">
        <f t="shared" si="4"/>
        <v>0</v>
      </c>
      <c r="J16" s="11">
        <f t="shared" si="5"/>
        <v>0</v>
      </c>
      <c r="K16" s="11">
        <f t="shared" si="6"/>
        <v>0</v>
      </c>
      <c r="L16" s="11">
        <f t="shared" si="7"/>
        <v>0</v>
      </c>
      <c r="M16" s="124"/>
      <c r="N16" s="124"/>
    </row>
    <row r="17" spans="1:15" ht="11.25" customHeight="1">
      <c r="A17" s="153"/>
      <c r="B17" s="154"/>
      <c r="C17" s="154"/>
      <c r="D17" s="154"/>
      <c r="E17" s="154"/>
      <c r="F17" s="154"/>
      <c r="G17" s="154"/>
      <c r="H17" s="154"/>
      <c r="I17" s="154"/>
      <c r="J17" s="155"/>
      <c r="K17" s="7">
        <f>SUM(K7:K16)</f>
        <v>0</v>
      </c>
      <c r="L17" s="7">
        <f>SUM(L7:L16)</f>
        <v>0</v>
      </c>
      <c r="M17" s="122"/>
      <c r="N17" s="122"/>
      <c r="O17" s="8"/>
    </row>
    <row r="18" spans="1:15">
      <c r="J18" s="8"/>
      <c r="K18" s="8"/>
    </row>
    <row r="19" spans="1:15" ht="11.25" customHeight="1">
      <c r="A19" s="156" t="s">
        <v>7</v>
      </c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</row>
    <row r="20" spans="1:15">
      <c r="A20" s="156"/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</row>
    <row r="22" spans="1:15">
      <c r="A22" s="149" t="s">
        <v>10</v>
      </c>
      <c r="B22" s="149"/>
      <c r="E22" s="2" t="s">
        <v>11</v>
      </c>
      <c r="F22" s="2"/>
      <c r="G22" s="2"/>
      <c r="J22" s="150" t="s">
        <v>12</v>
      </c>
      <c r="K22" s="150"/>
      <c r="L22" s="150"/>
      <c r="M22" s="150"/>
      <c r="N22" s="150"/>
    </row>
    <row r="25" spans="1:15">
      <c r="B25" s="97" t="s">
        <v>673</v>
      </c>
    </row>
    <row r="26" spans="1:15" ht="22.5">
      <c r="B26" s="97" t="s">
        <v>725</v>
      </c>
    </row>
    <row r="27" spans="1:15" ht="22.5">
      <c r="B27" s="97" t="s">
        <v>726</v>
      </c>
    </row>
  </sheetData>
  <sheetProtection password="CF25" sheet="1" objects="1" scenarios="1"/>
  <sortState ref="B7:M16">
    <sortCondition ref="B7:B16"/>
  </sortState>
  <mergeCells count="7">
    <mergeCell ref="A22:B22"/>
    <mergeCell ref="J22:N22"/>
    <mergeCell ref="A1:N1"/>
    <mergeCell ref="A3:N3"/>
    <mergeCell ref="A5:N5"/>
    <mergeCell ref="A17:J17"/>
    <mergeCell ref="A19:N20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3"/>
  <sheetViews>
    <sheetView topLeftCell="A4" workbookViewId="0">
      <selection activeCell="E31" sqref="E31"/>
    </sheetView>
  </sheetViews>
  <sheetFormatPr defaultColWidth="9.140625" defaultRowHeight="11.25"/>
  <cols>
    <col min="1" max="1" width="4.28515625" style="1" customWidth="1"/>
    <col min="2" max="2" width="40.85546875" style="1" customWidth="1"/>
    <col min="3" max="3" width="3.85546875" style="1" customWidth="1"/>
    <col min="4" max="4" width="6.28515625" style="1" customWidth="1"/>
    <col min="5" max="5" width="14.85546875" style="1" customWidth="1"/>
    <col min="6" max="6" width="11.42578125" style="1" customWidth="1"/>
    <col min="7" max="7" width="11.140625" style="1" customWidth="1"/>
    <col min="8" max="8" width="11" style="1" customWidth="1"/>
    <col min="9" max="9" width="8.42578125" style="1" customWidth="1"/>
    <col min="10" max="10" width="10.42578125" style="1" customWidth="1"/>
    <col min="11" max="11" width="14.42578125" style="1" bestFit="1" customWidth="1"/>
    <col min="12" max="12" width="15.42578125" style="1" customWidth="1"/>
    <col min="13" max="13" width="12.85546875" style="1" customWidth="1"/>
    <col min="14" max="14" width="15.140625" style="1" customWidth="1"/>
    <col min="15" max="15" width="25" style="1" customWidth="1"/>
    <col min="16" max="16384" width="9.140625" style="1"/>
  </cols>
  <sheetData>
    <row r="1" spans="1:15" ht="11.25" customHeight="1">
      <c r="A1" s="151" t="s">
        <v>3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</row>
    <row r="2" spans="1:1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5" ht="12" customHeight="1">
      <c r="A3" s="151" t="s">
        <v>4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</row>
    <row r="5" spans="1:15">
      <c r="A5" s="152" t="s">
        <v>699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</row>
    <row r="6" spans="1:15" ht="56.25">
      <c r="A6" s="5" t="s">
        <v>0</v>
      </c>
      <c r="B6" s="5" t="s">
        <v>1</v>
      </c>
      <c r="C6" s="5" t="s">
        <v>17</v>
      </c>
      <c r="D6" s="5" t="s">
        <v>16</v>
      </c>
      <c r="E6" s="5" t="s">
        <v>5</v>
      </c>
      <c r="F6" s="114" t="s">
        <v>727</v>
      </c>
      <c r="G6" s="5" t="s">
        <v>339</v>
      </c>
      <c r="H6" s="5" t="s">
        <v>2</v>
      </c>
      <c r="I6" s="5" t="s">
        <v>9</v>
      </c>
      <c r="J6" s="5" t="s">
        <v>6</v>
      </c>
      <c r="K6" s="5" t="s">
        <v>538</v>
      </c>
      <c r="L6" s="5" t="s">
        <v>337</v>
      </c>
      <c r="M6" s="5" t="s">
        <v>723</v>
      </c>
      <c r="N6" s="5" t="s">
        <v>724</v>
      </c>
    </row>
    <row r="7" spans="1:15">
      <c r="A7" s="3">
        <v>1</v>
      </c>
      <c r="B7" s="9" t="s">
        <v>40</v>
      </c>
      <c r="C7" s="9" t="s">
        <v>13</v>
      </c>
      <c r="D7" s="9">
        <v>12</v>
      </c>
      <c r="E7" s="124"/>
      <c r="F7" s="129"/>
      <c r="G7" s="125">
        <v>0</v>
      </c>
      <c r="H7" s="127">
        <v>0</v>
      </c>
      <c r="I7" s="11">
        <f t="shared" ref="I7" si="0">SUM(H7*0.095)</f>
        <v>0</v>
      </c>
      <c r="J7" s="11">
        <f t="shared" ref="J7" si="1">SUM(H7:I7)</f>
        <v>0</v>
      </c>
      <c r="K7" s="6">
        <f t="shared" ref="K7" si="2">H7*D7</f>
        <v>0</v>
      </c>
      <c r="L7" s="11">
        <f t="shared" ref="L7" si="3">SUM(J7*D7)</f>
        <v>0</v>
      </c>
      <c r="M7" s="124"/>
      <c r="N7" s="124"/>
    </row>
    <row r="8" spans="1:15">
      <c r="A8" s="3">
        <v>2</v>
      </c>
      <c r="B8" s="9" t="s">
        <v>440</v>
      </c>
      <c r="C8" s="9" t="s">
        <v>13</v>
      </c>
      <c r="D8" s="9">
        <v>150</v>
      </c>
      <c r="E8" s="124"/>
      <c r="F8" s="130"/>
      <c r="G8" s="125">
        <v>0</v>
      </c>
      <c r="H8" s="127">
        <v>0</v>
      </c>
      <c r="I8" s="11">
        <f t="shared" ref="I8:I42" si="4">SUM(H8*0.095)</f>
        <v>0</v>
      </c>
      <c r="J8" s="11">
        <f t="shared" ref="J8:J42" si="5">SUM(H8:I8)</f>
        <v>0</v>
      </c>
      <c r="K8" s="6">
        <f t="shared" ref="K8:K42" si="6">H8*D8</f>
        <v>0</v>
      </c>
      <c r="L8" s="11">
        <f t="shared" ref="L8:L42" si="7">SUM(J8*D8)</f>
        <v>0</v>
      </c>
      <c r="M8" s="124"/>
      <c r="N8" s="124"/>
    </row>
    <row r="9" spans="1:15">
      <c r="A9" s="3">
        <v>3</v>
      </c>
      <c r="B9" s="3" t="s">
        <v>19</v>
      </c>
      <c r="C9" s="3" t="s">
        <v>13</v>
      </c>
      <c r="D9" s="3">
        <v>2400</v>
      </c>
      <c r="E9" s="120"/>
      <c r="F9" s="131"/>
      <c r="G9" s="125">
        <v>0</v>
      </c>
      <c r="H9" s="127">
        <v>0</v>
      </c>
      <c r="I9" s="11">
        <f t="shared" si="4"/>
        <v>0</v>
      </c>
      <c r="J9" s="11">
        <f t="shared" si="5"/>
        <v>0</v>
      </c>
      <c r="K9" s="6">
        <f t="shared" si="6"/>
        <v>0</v>
      </c>
      <c r="L9" s="11">
        <f t="shared" si="7"/>
        <v>0</v>
      </c>
      <c r="M9" s="120"/>
      <c r="N9" s="120"/>
    </row>
    <row r="10" spans="1:15">
      <c r="A10" s="3">
        <v>4</v>
      </c>
      <c r="B10" s="3" t="s">
        <v>20</v>
      </c>
      <c r="C10" s="3" t="s">
        <v>13</v>
      </c>
      <c r="D10" s="3">
        <v>20</v>
      </c>
      <c r="E10" s="120"/>
      <c r="F10" s="131"/>
      <c r="G10" s="125">
        <v>0</v>
      </c>
      <c r="H10" s="127">
        <v>0</v>
      </c>
      <c r="I10" s="11">
        <f t="shared" si="4"/>
        <v>0</v>
      </c>
      <c r="J10" s="11">
        <f t="shared" si="5"/>
        <v>0</v>
      </c>
      <c r="K10" s="6">
        <f t="shared" si="6"/>
        <v>0</v>
      </c>
      <c r="L10" s="11">
        <f t="shared" si="7"/>
        <v>0</v>
      </c>
      <c r="M10" s="120"/>
      <c r="N10" s="120"/>
    </row>
    <row r="11" spans="1:15">
      <c r="A11" s="3">
        <v>5</v>
      </c>
      <c r="B11" s="3" t="s">
        <v>21</v>
      </c>
      <c r="C11" s="3" t="s">
        <v>13</v>
      </c>
      <c r="D11" s="3">
        <v>220</v>
      </c>
      <c r="E11" s="120"/>
      <c r="F11" s="131"/>
      <c r="G11" s="125">
        <v>0</v>
      </c>
      <c r="H11" s="127">
        <v>0</v>
      </c>
      <c r="I11" s="11">
        <f t="shared" si="4"/>
        <v>0</v>
      </c>
      <c r="J11" s="11">
        <f t="shared" si="5"/>
        <v>0</v>
      </c>
      <c r="K11" s="6">
        <f t="shared" si="6"/>
        <v>0</v>
      </c>
      <c r="L11" s="11">
        <f t="shared" si="7"/>
        <v>0</v>
      </c>
      <c r="M11" s="120"/>
      <c r="N11" s="120"/>
    </row>
    <row r="12" spans="1:15">
      <c r="A12" s="3">
        <v>6</v>
      </c>
      <c r="B12" s="3" t="s">
        <v>22</v>
      </c>
      <c r="C12" s="3" t="s">
        <v>13</v>
      </c>
      <c r="D12" s="3">
        <v>30</v>
      </c>
      <c r="E12" s="120"/>
      <c r="F12" s="131"/>
      <c r="G12" s="125">
        <v>0</v>
      </c>
      <c r="H12" s="127">
        <v>0</v>
      </c>
      <c r="I12" s="11">
        <f t="shared" si="4"/>
        <v>0</v>
      </c>
      <c r="J12" s="11">
        <f t="shared" si="5"/>
        <v>0</v>
      </c>
      <c r="K12" s="6">
        <f t="shared" si="6"/>
        <v>0</v>
      </c>
      <c r="L12" s="11">
        <f t="shared" si="7"/>
        <v>0</v>
      </c>
      <c r="M12" s="120"/>
      <c r="N12" s="120"/>
    </row>
    <row r="13" spans="1:15">
      <c r="A13" s="3">
        <v>7</v>
      </c>
      <c r="B13" s="3" t="s">
        <v>23</v>
      </c>
      <c r="C13" s="3" t="s">
        <v>13</v>
      </c>
      <c r="D13" s="3">
        <v>30</v>
      </c>
      <c r="E13" s="120"/>
      <c r="F13" s="131"/>
      <c r="G13" s="125">
        <v>0</v>
      </c>
      <c r="H13" s="127">
        <v>0</v>
      </c>
      <c r="I13" s="11">
        <f t="shared" si="4"/>
        <v>0</v>
      </c>
      <c r="J13" s="11">
        <f t="shared" si="5"/>
        <v>0</v>
      </c>
      <c r="K13" s="6">
        <f t="shared" si="6"/>
        <v>0</v>
      </c>
      <c r="L13" s="11">
        <f t="shared" si="7"/>
        <v>0</v>
      </c>
      <c r="M13" s="120"/>
      <c r="N13" s="120"/>
    </row>
    <row r="14" spans="1:15">
      <c r="A14" s="3">
        <v>8</v>
      </c>
      <c r="B14" s="3" t="s">
        <v>24</v>
      </c>
      <c r="C14" s="3" t="s">
        <v>13</v>
      </c>
      <c r="D14" s="3">
        <v>2600</v>
      </c>
      <c r="E14" s="120"/>
      <c r="F14" s="131"/>
      <c r="G14" s="125">
        <v>0</v>
      </c>
      <c r="H14" s="127">
        <v>0</v>
      </c>
      <c r="I14" s="11">
        <f t="shared" si="4"/>
        <v>0</v>
      </c>
      <c r="J14" s="11">
        <f t="shared" si="5"/>
        <v>0</v>
      </c>
      <c r="K14" s="6">
        <f t="shared" si="6"/>
        <v>0</v>
      </c>
      <c r="L14" s="11">
        <f t="shared" si="7"/>
        <v>0</v>
      </c>
      <c r="M14" s="120"/>
      <c r="N14" s="120"/>
      <c r="O14" s="10"/>
    </row>
    <row r="15" spans="1:15" ht="10.5" customHeight="1">
      <c r="A15" s="3">
        <v>9</v>
      </c>
      <c r="B15" s="3" t="s">
        <v>25</v>
      </c>
      <c r="C15" s="3" t="s">
        <v>13</v>
      </c>
      <c r="D15" s="3">
        <v>30</v>
      </c>
      <c r="E15" s="120"/>
      <c r="F15" s="131"/>
      <c r="G15" s="125">
        <v>0</v>
      </c>
      <c r="H15" s="127">
        <v>0</v>
      </c>
      <c r="I15" s="11">
        <f t="shared" si="4"/>
        <v>0</v>
      </c>
      <c r="J15" s="11">
        <f t="shared" si="5"/>
        <v>0</v>
      </c>
      <c r="K15" s="6">
        <f t="shared" si="6"/>
        <v>0</v>
      </c>
      <c r="L15" s="11">
        <f t="shared" si="7"/>
        <v>0</v>
      </c>
      <c r="M15" s="120"/>
      <c r="N15" s="120"/>
      <c r="O15" s="10"/>
    </row>
    <row r="16" spans="1:15" ht="10.5" customHeight="1">
      <c r="A16" s="3">
        <v>10</v>
      </c>
      <c r="B16" s="9" t="s">
        <v>26</v>
      </c>
      <c r="C16" s="9" t="s">
        <v>13</v>
      </c>
      <c r="D16" s="9">
        <v>430</v>
      </c>
      <c r="E16" s="124"/>
      <c r="F16" s="130"/>
      <c r="G16" s="125">
        <v>0</v>
      </c>
      <c r="H16" s="127">
        <v>0</v>
      </c>
      <c r="I16" s="11">
        <f t="shared" si="4"/>
        <v>0</v>
      </c>
      <c r="J16" s="11">
        <f t="shared" si="5"/>
        <v>0</v>
      </c>
      <c r="K16" s="6">
        <f t="shared" si="6"/>
        <v>0</v>
      </c>
      <c r="L16" s="11">
        <f t="shared" si="7"/>
        <v>0</v>
      </c>
      <c r="M16" s="124"/>
      <c r="N16" s="124"/>
      <c r="O16" s="10"/>
    </row>
    <row r="17" spans="1:15">
      <c r="A17" s="3">
        <v>11</v>
      </c>
      <c r="B17" s="9" t="s">
        <v>27</v>
      </c>
      <c r="C17" s="9" t="s">
        <v>13</v>
      </c>
      <c r="D17" s="9">
        <v>30</v>
      </c>
      <c r="E17" s="124"/>
      <c r="F17" s="130"/>
      <c r="G17" s="125">
        <v>0</v>
      </c>
      <c r="H17" s="127">
        <v>0</v>
      </c>
      <c r="I17" s="11">
        <f t="shared" si="4"/>
        <v>0</v>
      </c>
      <c r="J17" s="11">
        <f t="shared" si="5"/>
        <v>0</v>
      </c>
      <c r="K17" s="6">
        <f t="shared" si="6"/>
        <v>0</v>
      </c>
      <c r="L17" s="11">
        <f t="shared" si="7"/>
        <v>0</v>
      </c>
      <c r="M17" s="124"/>
      <c r="N17" s="124"/>
      <c r="O17" s="10"/>
    </row>
    <row r="18" spans="1:15">
      <c r="A18" s="3">
        <v>12</v>
      </c>
      <c r="B18" s="9" t="s">
        <v>29</v>
      </c>
      <c r="C18" s="9" t="s">
        <v>13</v>
      </c>
      <c r="D18" s="9">
        <v>180</v>
      </c>
      <c r="E18" s="124"/>
      <c r="F18" s="130"/>
      <c r="G18" s="125">
        <v>0</v>
      </c>
      <c r="H18" s="127">
        <v>0</v>
      </c>
      <c r="I18" s="11">
        <f t="shared" si="4"/>
        <v>0</v>
      </c>
      <c r="J18" s="11">
        <f t="shared" si="5"/>
        <v>0</v>
      </c>
      <c r="K18" s="6">
        <f t="shared" si="6"/>
        <v>0</v>
      </c>
      <c r="L18" s="11">
        <f t="shared" si="7"/>
        <v>0</v>
      </c>
      <c r="M18" s="124"/>
      <c r="N18" s="124"/>
      <c r="O18" s="10"/>
    </row>
    <row r="19" spans="1:15" ht="22.5">
      <c r="A19" s="3">
        <v>13</v>
      </c>
      <c r="B19" s="9" t="s">
        <v>28</v>
      </c>
      <c r="C19" s="9" t="s">
        <v>13</v>
      </c>
      <c r="D19" s="9">
        <v>180</v>
      </c>
      <c r="E19" s="124"/>
      <c r="F19" s="130"/>
      <c r="G19" s="125">
        <v>0</v>
      </c>
      <c r="H19" s="127">
        <v>0</v>
      </c>
      <c r="I19" s="11">
        <f t="shared" si="4"/>
        <v>0</v>
      </c>
      <c r="J19" s="11">
        <f t="shared" si="5"/>
        <v>0</v>
      </c>
      <c r="K19" s="6">
        <f t="shared" si="6"/>
        <v>0</v>
      </c>
      <c r="L19" s="11">
        <f t="shared" si="7"/>
        <v>0</v>
      </c>
      <c r="M19" s="124"/>
      <c r="N19" s="124"/>
      <c r="O19" s="10"/>
    </row>
    <row r="20" spans="1:15">
      <c r="A20" s="3">
        <v>14</v>
      </c>
      <c r="B20" s="9" t="s">
        <v>41</v>
      </c>
      <c r="C20" s="9" t="s">
        <v>13</v>
      </c>
      <c r="D20" s="9">
        <v>40</v>
      </c>
      <c r="E20" s="124"/>
      <c r="F20" s="130"/>
      <c r="G20" s="125">
        <v>0</v>
      </c>
      <c r="H20" s="127">
        <v>0</v>
      </c>
      <c r="I20" s="11">
        <f t="shared" si="4"/>
        <v>0</v>
      </c>
      <c r="J20" s="11">
        <f t="shared" si="5"/>
        <v>0</v>
      </c>
      <c r="K20" s="6">
        <f t="shared" si="6"/>
        <v>0</v>
      </c>
      <c r="L20" s="11">
        <f t="shared" si="7"/>
        <v>0</v>
      </c>
      <c r="M20" s="124"/>
      <c r="N20" s="124"/>
      <c r="O20" s="10"/>
    </row>
    <row r="21" spans="1:15">
      <c r="A21" s="3">
        <v>15</v>
      </c>
      <c r="B21" s="9" t="s">
        <v>441</v>
      </c>
      <c r="C21" s="9" t="s">
        <v>13</v>
      </c>
      <c r="D21" s="9">
        <v>50</v>
      </c>
      <c r="E21" s="124"/>
      <c r="F21" s="130"/>
      <c r="G21" s="125">
        <v>0</v>
      </c>
      <c r="H21" s="127">
        <v>0</v>
      </c>
      <c r="I21" s="11">
        <f t="shared" si="4"/>
        <v>0</v>
      </c>
      <c r="J21" s="11">
        <f t="shared" si="5"/>
        <v>0</v>
      </c>
      <c r="K21" s="6">
        <f t="shared" si="6"/>
        <v>0</v>
      </c>
      <c r="L21" s="11">
        <f t="shared" si="7"/>
        <v>0</v>
      </c>
      <c r="M21" s="124"/>
      <c r="N21" s="124"/>
      <c r="O21" s="10"/>
    </row>
    <row r="22" spans="1:15">
      <c r="A22" s="3">
        <v>16</v>
      </c>
      <c r="B22" s="9" t="s">
        <v>42</v>
      </c>
      <c r="C22" s="9" t="s">
        <v>13</v>
      </c>
      <c r="D22" s="9">
        <v>30</v>
      </c>
      <c r="E22" s="124"/>
      <c r="F22" s="130"/>
      <c r="G22" s="125">
        <v>0</v>
      </c>
      <c r="H22" s="127">
        <v>0</v>
      </c>
      <c r="I22" s="11">
        <f t="shared" si="4"/>
        <v>0</v>
      </c>
      <c r="J22" s="11">
        <f t="shared" si="5"/>
        <v>0</v>
      </c>
      <c r="K22" s="6">
        <f t="shared" si="6"/>
        <v>0</v>
      </c>
      <c r="L22" s="11">
        <f t="shared" si="7"/>
        <v>0</v>
      </c>
      <c r="M22" s="124"/>
      <c r="N22" s="124"/>
      <c r="O22" s="10"/>
    </row>
    <row r="23" spans="1:15" ht="22.5">
      <c r="A23" s="3">
        <v>17</v>
      </c>
      <c r="B23" s="9" t="s">
        <v>670</v>
      </c>
      <c r="C23" s="9" t="s">
        <v>13</v>
      </c>
      <c r="D23" s="9">
        <v>20</v>
      </c>
      <c r="E23" s="132"/>
      <c r="F23" s="133"/>
      <c r="G23" s="125">
        <v>0</v>
      </c>
      <c r="H23" s="127">
        <v>0</v>
      </c>
      <c r="I23" s="11">
        <f t="shared" si="4"/>
        <v>0</v>
      </c>
      <c r="J23" s="11">
        <f t="shared" si="5"/>
        <v>0</v>
      </c>
      <c r="K23" s="6">
        <f t="shared" si="6"/>
        <v>0</v>
      </c>
      <c r="L23" s="11">
        <f t="shared" si="7"/>
        <v>0</v>
      </c>
      <c r="M23" s="124"/>
      <c r="N23" s="124"/>
      <c r="O23" s="10"/>
    </row>
    <row r="24" spans="1:15">
      <c r="A24" s="3">
        <v>18</v>
      </c>
      <c r="B24" s="9" t="s">
        <v>551</v>
      </c>
      <c r="C24" s="9" t="s">
        <v>13</v>
      </c>
      <c r="D24" s="9">
        <v>50</v>
      </c>
      <c r="E24" s="124"/>
      <c r="F24" s="130"/>
      <c r="G24" s="125">
        <v>0</v>
      </c>
      <c r="H24" s="127">
        <v>0</v>
      </c>
      <c r="I24" s="11">
        <f t="shared" si="4"/>
        <v>0</v>
      </c>
      <c r="J24" s="11">
        <f t="shared" si="5"/>
        <v>0</v>
      </c>
      <c r="K24" s="6">
        <f t="shared" si="6"/>
        <v>0</v>
      </c>
      <c r="L24" s="11">
        <f t="shared" si="7"/>
        <v>0</v>
      </c>
      <c r="M24" s="124"/>
      <c r="N24" s="124"/>
      <c r="O24" s="10"/>
    </row>
    <row r="25" spans="1:15">
      <c r="A25" s="3">
        <v>19</v>
      </c>
      <c r="B25" s="9" t="s">
        <v>461</v>
      </c>
      <c r="C25" s="9" t="s">
        <v>13</v>
      </c>
      <c r="D25" s="9">
        <v>40</v>
      </c>
      <c r="E25" s="124"/>
      <c r="F25" s="130"/>
      <c r="G25" s="125">
        <v>0</v>
      </c>
      <c r="H25" s="127">
        <v>0</v>
      </c>
      <c r="I25" s="11">
        <f t="shared" si="4"/>
        <v>0</v>
      </c>
      <c r="J25" s="11">
        <f t="shared" si="5"/>
        <v>0</v>
      </c>
      <c r="K25" s="6">
        <f t="shared" si="6"/>
        <v>0</v>
      </c>
      <c r="L25" s="11">
        <f t="shared" si="7"/>
        <v>0</v>
      </c>
      <c r="M25" s="124"/>
      <c r="N25" s="124"/>
      <c r="O25" s="10"/>
    </row>
    <row r="26" spans="1:15">
      <c r="A26" s="3">
        <v>20</v>
      </c>
      <c r="B26" s="9" t="s">
        <v>442</v>
      </c>
      <c r="C26" s="9" t="s">
        <v>13</v>
      </c>
      <c r="D26" s="9">
        <v>30</v>
      </c>
      <c r="E26" s="124"/>
      <c r="F26" s="130"/>
      <c r="G26" s="125">
        <v>0</v>
      </c>
      <c r="H26" s="127">
        <v>0</v>
      </c>
      <c r="I26" s="11">
        <f t="shared" si="4"/>
        <v>0</v>
      </c>
      <c r="J26" s="11">
        <f t="shared" si="5"/>
        <v>0</v>
      </c>
      <c r="K26" s="6">
        <f t="shared" si="6"/>
        <v>0</v>
      </c>
      <c r="L26" s="11">
        <f t="shared" si="7"/>
        <v>0</v>
      </c>
      <c r="M26" s="124"/>
      <c r="N26" s="124"/>
      <c r="O26" s="10"/>
    </row>
    <row r="27" spans="1:15">
      <c r="A27" s="3">
        <v>21</v>
      </c>
      <c r="B27" s="9" t="s">
        <v>443</v>
      </c>
      <c r="C27" s="9" t="s">
        <v>13</v>
      </c>
      <c r="D27" s="9">
        <v>30</v>
      </c>
      <c r="E27" s="124"/>
      <c r="F27" s="130"/>
      <c r="G27" s="125">
        <v>0</v>
      </c>
      <c r="H27" s="127">
        <v>0</v>
      </c>
      <c r="I27" s="11">
        <f t="shared" si="4"/>
        <v>0</v>
      </c>
      <c r="J27" s="11">
        <f t="shared" si="5"/>
        <v>0</v>
      </c>
      <c r="K27" s="6">
        <f t="shared" si="6"/>
        <v>0</v>
      </c>
      <c r="L27" s="11">
        <f t="shared" si="7"/>
        <v>0</v>
      </c>
      <c r="M27" s="124"/>
      <c r="N27" s="124"/>
      <c r="O27" s="10"/>
    </row>
    <row r="28" spans="1:15" ht="22.5">
      <c r="A28" s="3">
        <v>22</v>
      </c>
      <c r="B28" s="9" t="s">
        <v>460</v>
      </c>
      <c r="C28" s="9" t="s">
        <v>13</v>
      </c>
      <c r="D28" s="9">
        <v>15</v>
      </c>
      <c r="E28" s="124"/>
      <c r="F28" s="130"/>
      <c r="G28" s="125">
        <v>0</v>
      </c>
      <c r="H28" s="127">
        <v>0</v>
      </c>
      <c r="I28" s="11">
        <f t="shared" si="4"/>
        <v>0</v>
      </c>
      <c r="J28" s="11">
        <f t="shared" si="5"/>
        <v>0</v>
      </c>
      <c r="K28" s="6">
        <f t="shared" si="6"/>
        <v>0</v>
      </c>
      <c r="L28" s="11">
        <f t="shared" si="7"/>
        <v>0</v>
      </c>
      <c r="M28" s="124"/>
      <c r="N28" s="124"/>
      <c r="O28" s="10"/>
    </row>
    <row r="29" spans="1:15">
      <c r="A29" s="3">
        <v>23</v>
      </c>
      <c r="B29" s="9" t="s">
        <v>463</v>
      </c>
      <c r="C29" s="9" t="s">
        <v>13</v>
      </c>
      <c r="D29" s="9">
        <v>600</v>
      </c>
      <c r="E29" s="124"/>
      <c r="F29" s="130"/>
      <c r="G29" s="125">
        <v>0</v>
      </c>
      <c r="H29" s="127">
        <v>0</v>
      </c>
      <c r="I29" s="11">
        <f t="shared" si="4"/>
        <v>0</v>
      </c>
      <c r="J29" s="11">
        <f t="shared" si="5"/>
        <v>0</v>
      </c>
      <c r="K29" s="6">
        <f t="shared" si="6"/>
        <v>0</v>
      </c>
      <c r="L29" s="11">
        <f t="shared" si="7"/>
        <v>0</v>
      </c>
      <c r="M29" s="124"/>
      <c r="N29" s="124"/>
      <c r="O29" s="10"/>
    </row>
    <row r="30" spans="1:15">
      <c r="A30" s="3">
        <v>24</v>
      </c>
      <c r="B30" s="9" t="s">
        <v>486</v>
      </c>
      <c r="C30" s="9" t="s">
        <v>13</v>
      </c>
      <c r="D30" s="9">
        <v>370</v>
      </c>
      <c r="E30" s="124"/>
      <c r="F30" s="130"/>
      <c r="G30" s="125">
        <v>0</v>
      </c>
      <c r="H30" s="127">
        <v>0</v>
      </c>
      <c r="I30" s="11">
        <f t="shared" si="4"/>
        <v>0</v>
      </c>
      <c r="J30" s="11">
        <f t="shared" si="5"/>
        <v>0</v>
      </c>
      <c r="K30" s="6">
        <f t="shared" si="6"/>
        <v>0</v>
      </c>
      <c r="L30" s="11">
        <f t="shared" si="7"/>
        <v>0</v>
      </c>
      <c r="M30" s="124"/>
      <c r="N30" s="124"/>
      <c r="O30" s="10"/>
    </row>
    <row r="31" spans="1:15" ht="22.5">
      <c r="A31" s="3">
        <v>25</v>
      </c>
      <c r="B31" s="9" t="s">
        <v>37</v>
      </c>
      <c r="C31" s="9" t="s">
        <v>13</v>
      </c>
      <c r="D31" s="9">
        <v>40</v>
      </c>
      <c r="E31" s="124"/>
      <c r="F31" s="130"/>
      <c r="G31" s="125">
        <v>0</v>
      </c>
      <c r="H31" s="127">
        <v>0</v>
      </c>
      <c r="I31" s="11">
        <f t="shared" si="4"/>
        <v>0</v>
      </c>
      <c r="J31" s="11">
        <f t="shared" si="5"/>
        <v>0</v>
      </c>
      <c r="K31" s="6">
        <f t="shared" si="6"/>
        <v>0</v>
      </c>
      <c r="L31" s="11">
        <f t="shared" si="7"/>
        <v>0</v>
      </c>
      <c r="M31" s="124"/>
      <c r="N31" s="124"/>
      <c r="O31" s="10"/>
    </row>
    <row r="32" spans="1:15">
      <c r="A32" s="3">
        <v>26</v>
      </c>
      <c r="B32" s="9" t="s">
        <v>30</v>
      </c>
      <c r="C32" s="9" t="s">
        <v>13</v>
      </c>
      <c r="D32" s="9">
        <v>40</v>
      </c>
      <c r="E32" s="124"/>
      <c r="F32" s="130"/>
      <c r="G32" s="125">
        <v>0</v>
      </c>
      <c r="H32" s="127">
        <v>0</v>
      </c>
      <c r="I32" s="11">
        <f t="shared" si="4"/>
        <v>0</v>
      </c>
      <c r="J32" s="11">
        <f t="shared" si="5"/>
        <v>0</v>
      </c>
      <c r="K32" s="6">
        <f t="shared" si="6"/>
        <v>0</v>
      </c>
      <c r="L32" s="11">
        <f t="shared" si="7"/>
        <v>0</v>
      </c>
      <c r="M32" s="124"/>
      <c r="N32" s="124"/>
      <c r="O32" s="10"/>
    </row>
    <row r="33" spans="1:15" ht="22.5">
      <c r="A33" s="3">
        <v>27</v>
      </c>
      <c r="B33" s="9" t="s">
        <v>669</v>
      </c>
      <c r="C33" s="9" t="s">
        <v>13</v>
      </c>
      <c r="D33" s="9">
        <v>20</v>
      </c>
      <c r="E33" s="132"/>
      <c r="F33" s="133"/>
      <c r="G33" s="125">
        <v>0</v>
      </c>
      <c r="H33" s="127">
        <v>0</v>
      </c>
      <c r="I33" s="11">
        <f t="shared" si="4"/>
        <v>0</v>
      </c>
      <c r="J33" s="11">
        <f t="shared" si="5"/>
        <v>0</v>
      </c>
      <c r="K33" s="6">
        <f t="shared" si="6"/>
        <v>0</v>
      </c>
      <c r="L33" s="11">
        <f t="shared" si="7"/>
        <v>0</v>
      </c>
      <c r="M33" s="124"/>
      <c r="N33" s="124"/>
      <c r="O33" s="10"/>
    </row>
    <row r="34" spans="1:15">
      <c r="A34" s="3">
        <v>28</v>
      </c>
      <c r="B34" s="9" t="s">
        <v>31</v>
      </c>
      <c r="C34" s="9" t="s">
        <v>13</v>
      </c>
      <c r="D34" s="9">
        <v>300</v>
      </c>
      <c r="E34" s="124"/>
      <c r="F34" s="130"/>
      <c r="G34" s="125">
        <v>0</v>
      </c>
      <c r="H34" s="127">
        <v>0</v>
      </c>
      <c r="I34" s="11">
        <f t="shared" si="4"/>
        <v>0</v>
      </c>
      <c r="J34" s="11">
        <f t="shared" si="5"/>
        <v>0</v>
      </c>
      <c r="K34" s="6">
        <f t="shared" si="6"/>
        <v>0</v>
      </c>
      <c r="L34" s="11">
        <f t="shared" si="7"/>
        <v>0</v>
      </c>
      <c r="M34" s="124"/>
      <c r="N34" s="124"/>
      <c r="O34" s="10"/>
    </row>
    <row r="35" spans="1:15">
      <c r="A35" s="3">
        <v>29</v>
      </c>
      <c r="B35" s="9" t="s">
        <v>32</v>
      </c>
      <c r="C35" s="9" t="s">
        <v>13</v>
      </c>
      <c r="D35" s="9">
        <v>320</v>
      </c>
      <c r="E35" s="124"/>
      <c r="F35" s="130"/>
      <c r="G35" s="125">
        <v>0</v>
      </c>
      <c r="H35" s="127">
        <v>0</v>
      </c>
      <c r="I35" s="11">
        <f t="shared" si="4"/>
        <v>0</v>
      </c>
      <c r="J35" s="11">
        <f t="shared" si="5"/>
        <v>0</v>
      </c>
      <c r="K35" s="6">
        <f t="shared" si="6"/>
        <v>0</v>
      </c>
      <c r="L35" s="11">
        <f t="shared" si="7"/>
        <v>0</v>
      </c>
      <c r="M35" s="124"/>
      <c r="N35" s="124"/>
      <c r="O35" s="10"/>
    </row>
    <row r="36" spans="1:15">
      <c r="A36" s="3">
        <v>30</v>
      </c>
      <c r="B36" s="9" t="s">
        <v>33</v>
      </c>
      <c r="C36" s="9" t="s">
        <v>13</v>
      </c>
      <c r="D36" s="23">
        <v>50</v>
      </c>
      <c r="E36" s="124"/>
      <c r="F36" s="130"/>
      <c r="G36" s="125">
        <v>0</v>
      </c>
      <c r="H36" s="127">
        <v>0</v>
      </c>
      <c r="I36" s="11">
        <f t="shared" si="4"/>
        <v>0</v>
      </c>
      <c r="J36" s="11">
        <f t="shared" si="5"/>
        <v>0</v>
      </c>
      <c r="K36" s="6">
        <f t="shared" si="6"/>
        <v>0</v>
      </c>
      <c r="L36" s="11">
        <f t="shared" si="7"/>
        <v>0</v>
      </c>
      <c r="M36" s="124"/>
      <c r="N36" s="124"/>
      <c r="O36" s="10"/>
    </row>
    <row r="37" spans="1:15">
      <c r="A37" s="3">
        <v>31</v>
      </c>
      <c r="B37" s="9" t="s">
        <v>34</v>
      </c>
      <c r="C37" s="9" t="s">
        <v>13</v>
      </c>
      <c r="D37" s="23">
        <v>50</v>
      </c>
      <c r="E37" s="124"/>
      <c r="F37" s="130"/>
      <c r="G37" s="125">
        <v>0</v>
      </c>
      <c r="H37" s="127">
        <v>0</v>
      </c>
      <c r="I37" s="11">
        <f t="shared" si="4"/>
        <v>0</v>
      </c>
      <c r="J37" s="11">
        <f t="shared" si="5"/>
        <v>0</v>
      </c>
      <c r="K37" s="6">
        <f t="shared" si="6"/>
        <v>0</v>
      </c>
      <c r="L37" s="11">
        <f t="shared" si="7"/>
        <v>0</v>
      </c>
      <c r="M37" s="124"/>
      <c r="N37" s="124"/>
      <c r="O37" s="10"/>
    </row>
    <row r="38" spans="1:15">
      <c r="A38" s="3">
        <v>32</v>
      </c>
      <c r="B38" s="9" t="s">
        <v>38</v>
      </c>
      <c r="C38" s="9" t="s">
        <v>13</v>
      </c>
      <c r="D38" s="23">
        <v>300</v>
      </c>
      <c r="E38" s="124"/>
      <c r="F38" s="130"/>
      <c r="G38" s="125">
        <v>0</v>
      </c>
      <c r="H38" s="127">
        <v>0</v>
      </c>
      <c r="I38" s="11">
        <f t="shared" si="4"/>
        <v>0</v>
      </c>
      <c r="J38" s="11">
        <f t="shared" si="5"/>
        <v>0</v>
      </c>
      <c r="K38" s="6">
        <f t="shared" si="6"/>
        <v>0</v>
      </c>
      <c r="L38" s="11">
        <f t="shared" si="7"/>
        <v>0</v>
      </c>
      <c r="M38" s="124"/>
      <c r="N38" s="124"/>
      <c r="O38" s="10"/>
    </row>
    <row r="39" spans="1:15">
      <c r="A39" s="3">
        <v>33</v>
      </c>
      <c r="B39" s="9" t="s">
        <v>35</v>
      </c>
      <c r="C39" s="9" t="s">
        <v>13</v>
      </c>
      <c r="D39" s="9">
        <v>500</v>
      </c>
      <c r="E39" s="124"/>
      <c r="F39" s="130"/>
      <c r="G39" s="125">
        <v>0</v>
      </c>
      <c r="H39" s="127">
        <v>0</v>
      </c>
      <c r="I39" s="11">
        <f t="shared" si="4"/>
        <v>0</v>
      </c>
      <c r="J39" s="11">
        <f t="shared" si="5"/>
        <v>0</v>
      </c>
      <c r="K39" s="6">
        <f t="shared" si="6"/>
        <v>0</v>
      </c>
      <c r="L39" s="11">
        <f t="shared" si="7"/>
        <v>0</v>
      </c>
      <c r="M39" s="124"/>
      <c r="N39" s="124"/>
      <c r="O39" s="10"/>
    </row>
    <row r="40" spans="1:15">
      <c r="A40" s="3">
        <v>34</v>
      </c>
      <c r="B40" s="9" t="s">
        <v>39</v>
      </c>
      <c r="C40" s="9" t="s">
        <v>13</v>
      </c>
      <c r="D40" s="9">
        <v>730</v>
      </c>
      <c r="E40" s="124"/>
      <c r="F40" s="130"/>
      <c r="G40" s="125">
        <v>0</v>
      </c>
      <c r="H40" s="127">
        <v>0</v>
      </c>
      <c r="I40" s="11">
        <f t="shared" si="4"/>
        <v>0</v>
      </c>
      <c r="J40" s="11">
        <f t="shared" si="5"/>
        <v>0</v>
      </c>
      <c r="K40" s="6">
        <f t="shared" si="6"/>
        <v>0</v>
      </c>
      <c r="L40" s="11">
        <f t="shared" si="7"/>
        <v>0</v>
      </c>
      <c r="M40" s="124"/>
      <c r="N40" s="124"/>
      <c r="O40" s="10"/>
    </row>
    <row r="41" spans="1:15">
      <c r="A41" s="3">
        <v>35</v>
      </c>
      <c r="B41" s="9" t="s">
        <v>36</v>
      </c>
      <c r="C41" s="9" t="s">
        <v>13</v>
      </c>
      <c r="D41" s="9">
        <v>30</v>
      </c>
      <c r="E41" s="124"/>
      <c r="F41" s="130"/>
      <c r="G41" s="125">
        <v>0</v>
      </c>
      <c r="H41" s="127">
        <v>0</v>
      </c>
      <c r="I41" s="11">
        <f t="shared" si="4"/>
        <v>0</v>
      </c>
      <c r="J41" s="11">
        <f t="shared" si="5"/>
        <v>0</v>
      </c>
      <c r="K41" s="6">
        <f t="shared" si="6"/>
        <v>0</v>
      </c>
      <c r="L41" s="11">
        <f t="shared" si="7"/>
        <v>0</v>
      </c>
      <c r="M41" s="124"/>
      <c r="N41" s="124"/>
      <c r="O41" s="10"/>
    </row>
    <row r="42" spans="1:15">
      <c r="A42" s="3">
        <v>36</v>
      </c>
      <c r="B42" s="9" t="s">
        <v>462</v>
      </c>
      <c r="C42" s="9" t="s">
        <v>13</v>
      </c>
      <c r="D42" s="9">
        <v>100</v>
      </c>
      <c r="E42" s="124"/>
      <c r="F42" s="130"/>
      <c r="G42" s="125">
        <v>0</v>
      </c>
      <c r="H42" s="127">
        <v>0</v>
      </c>
      <c r="I42" s="11">
        <f t="shared" si="4"/>
        <v>0</v>
      </c>
      <c r="J42" s="11">
        <f t="shared" si="5"/>
        <v>0</v>
      </c>
      <c r="K42" s="6">
        <f t="shared" si="6"/>
        <v>0</v>
      </c>
      <c r="L42" s="11">
        <f t="shared" si="7"/>
        <v>0</v>
      </c>
      <c r="M42" s="124"/>
      <c r="N42" s="124"/>
      <c r="O42" s="10"/>
    </row>
    <row r="43" spans="1:15" ht="11.25" customHeight="1">
      <c r="A43" s="153" t="s">
        <v>8</v>
      </c>
      <c r="B43" s="154"/>
      <c r="C43" s="154"/>
      <c r="D43" s="154"/>
      <c r="E43" s="154"/>
      <c r="F43" s="154"/>
      <c r="G43" s="154"/>
      <c r="H43" s="154"/>
      <c r="I43" s="154"/>
      <c r="J43" s="155"/>
      <c r="K43" s="7">
        <f>SUM(K7:K42)</f>
        <v>0</v>
      </c>
      <c r="L43" s="7">
        <f>SUM(L7:L42)</f>
        <v>0</v>
      </c>
      <c r="M43" s="122"/>
      <c r="N43" s="122"/>
      <c r="O43" s="8"/>
    </row>
    <row r="44" spans="1:15">
      <c r="J44" s="8"/>
      <c r="K44" s="8"/>
    </row>
    <row r="45" spans="1:15" ht="11.25" customHeight="1">
      <c r="A45" s="156" t="s">
        <v>7</v>
      </c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6"/>
    </row>
    <row r="46" spans="1:15">
      <c r="A46" s="156"/>
      <c r="B46" s="156"/>
      <c r="C46" s="156"/>
      <c r="D46" s="156"/>
      <c r="E46" s="156"/>
      <c r="F46" s="156"/>
      <c r="G46" s="156"/>
      <c r="H46" s="156"/>
      <c r="I46" s="156"/>
      <c r="J46" s="156"/>
      <c r="K46" s="156"/>
      <c r="L46" s="156"/>
      <c r="M46" s="156"/>
      <c r="N46" s="156"/>
    </row>
    <row r="48" spans="1:15">
      <c r="A48" s="149" t="s">
        <v>10</v>
      </c>
      <c r="B48" s="149"/>
      <c r="E48" s="2" t="s">
        <v>11</v>
      </c>
      <c r="F48" s="2"/>
      <c r="G48" s="2"/>
      <c r="J48" s="150" t="s">
        <v>12</v>
      </c>
      <c r="K48" s="150"/>
      <c r="L48" s="150"/>
      <c r="M48" s="150"/>
      <c r="N48" s="150"/>
    </row>
    <row r="51" spans="2:2">
      <c r="B51" s="97" t="s">
        <v>673</v>
      </c>
    </row>
    <row r="52" spans="2:2" ht="22.5">
      <c r="B52" s="97" t="s">
        <v>725</v>
      </c>
    </row>
    <row r="53" spans="2:2" ht="22.5">
      <c r="B53" s="97" t="s">
        <v>726</v>
      </c>
    </row>
  </sheetData>
  <sheetProtection password="CF25" sheet="1" objects="1" scenarios="1"/>
  <sortState ref="B7:M42">
    <sortCondition ref="B7:B42"/>
  </sortState>
  <mergeCells count="7">
    <mergeCell ref="A48:B48"/>
    <mergeCell ref="J48:N48"/>
    <mergeCell ref="A1:N1"/>
    <mergeCell ref="A3:N3"/>
    <mergeCell ref="A5:N5"/>
    <mergeCell ref="A43:J43"/>
    <mergeCell ref="A45:N46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47"/>
  <sheetViews>
    <sheetView topLeftCell="A4" workbookViewId="0">
      <selection activeCell="E30" sqref="E30"/>
    </sheetView>
  </sheetViews>
  <sheetFormatPr defaultColWidth="9.140625" defaultRowHeight="11.25"/>
  <cols>
    <col min="1" max="1" width="4.28515625" style="1" customWidth="1"/>
    <col min="2" max="2" width="36.85546875" style="1" customWidth="1"/>
    <col min="3" max="3" width="3.85546875" style="1" customWidth="1"/>
    <col min="4" max="4" width="6.28515625" style="1" customWidth="1"/>
    <col min="5" max="5" width="16.140625" style="1" customWidth="1"/>
    <col min="6" max="6" width="11.7109375" style="1" customWidth="1"/>
    <col min="7" max="7" width="11.28515625" style="1" customWidth="1"/>
    <col min="8" max="8" width="11" style="1" customWidth="1"/>
    <col min="9" max="9" width="8.42578125" style="1" customWidth="1"/>
    <col min="10" max="10" width="10.42578125" style="1" customWidth="1"/>
    <col min="11" max="12" width="15.85546875" style="1" customWidth="1"/>
    <col min="13" max="13" width="13" style="1" customWidth="1"/>
    <col min="14" max="14" width="14.42578125" style="1" customWidth="1"/>
    <col min="15" max="15" width="13.140625" style="1" bestFit="1" customWidth="1"/>
    <col min="16" max="16384" width="9.140625" style="1"/>
  </cols>
  <sheetData>
    <row r="1" spans="1:14" ht="11.25" customHeight="1">
      <c r="A1" s="151" t="s">
        <v>3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</row>
    <row r="2" spans="1:14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 ht="12" customHeight="1">
      <c r="A3" s="151" t="s">
        <v>4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</row>
    <row r="5" spans="1:14">
      <c r="A5" s="152" t="s">
        <v>700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</row>
    <row r="6" spans="1:14" ht="56.25">
      <c r="A6" s="5" t="s">
        <v>0</v>
      </c>
      <c r="B6" s="5" t="s">
        <v>1</v>
      </c>
      <c r="C6" s="5" t="s">
        <v>17</v>
      </c>
      <c r="D6" s="5" t="s">
        <v>16</v>
      </c>
      <c r="E6" s="5" t="s">
        <v>5</v>
      </c>
      <c r="F6" s="114" t="s">
        <v>727</v>
      </c>
      <c r="G6" s="5" t="s">
        <v>339</v>
      </c>
      <c r="H6" s="5" t="s">
        <v>2</v>
      </c>
      <c r="I6" s="5" t="s">
        <v>9</v>
      </c>
      <c r="J6" s="5" t="s">
        <v>6</v>
      </c>
      <c r="K6" s="5" t="s">
        <v>538</v>
      </c>
      <c r="L6" s="5" t="s">
        <v>337</v>
      </c>
      <c r="M6" s="5" t="s">
        <v>723</v>
      </c>
      <c r="N6" s="5" t="s">
        <v>724</v>
      </c>
    </row>
    <row r="7" spans="1:14">
      <c r="A7" s="12">
        <v>1</v>
      </c>
      <c r="B7" s="21" t="s">
        <v>44</v>
      </c>
      <c r="C7" s="14" t="s">
        <v>13</v>
      </c>
      <c r="D7" s="9">
        <v>20</v>
      </c>
      <c r="E7" s="124"/>
      <c r="F7" s="124"/>
      <c r="G7" s="125">
        <v>0</v>
      </c>
      <c r="H7" s="127">
        <v>0</v>
      </c>
      <c r="I7" s="11">
        <f t="shared" ref="I7" si="0">SUM(H7*0.095)</f>
        <v>0</v>
      </c>
      <c r="J7" s="11">
        <f t="shared" ref="J7" si="1">SUM(H7:I7)</f>
        <v>0</v>
      </c>
      <c r="K7" s="11">
        <f t="shared" ref="K7" si="2">H7*D7</f>
        <v>0</v>
      </c>
      <c r="L7" s="11">
        <f t="shared" ref="L7" si="3">SUM(J7*D7)</f>
        <v>0</v>
      </c>
      <c r="M7" s="124"/>
      <c r="N7" s="124"/>
    </row>
    <row r="8" spans="1:14">
      <c r="A8" s="3">
        <v>2</v>
      </c>
      <c r="B8" s="21" t="s">
        <v>45</v>
      </c>
      <c r="C8" s="14" t="s">
        <v>13</v>
      </c>
      <c r="D8" s="9">
        <v>17</v>
      </c>
      <c r="E8" s="124"/>
      <c r="F8" s="124"/>
      <c r="G8" s="125">
        <v>0</v>
      </c>
      <c r="H8" s="127">
        <v>0</v>
      </c>
      <c r="I8" s="11">
        <f t="shared" ref="I8:I36" si="4">SUM(H8*0.095)</f>
        <v>0</v>
      </c>
      <c r="J8" s="11">
        <f t="shared" ref="J8:J36" si="5">SUM(H8:I8)</f>
        <v>0</v>
      </c>
      <c r="K8" s="11">
        <f t="shared" ref="K8:K36" si="6">H8*D8</f>
        <v>0</v>
      </c>
      <c r="L8" s="11">
        <f t="shared" ref="L8:L36" si="7">SUM(J8*D8)</f>
        <v>0</v>
      </c>
      <c r="M8" s="124"/>
      <c r="N8" s="124"/>
    </row>
    <row r="9" spans="1:14">
      <c r="A9" s="3">
        <v>3</v>
      </c>
      <c r="B9" s="21" t="s">
        <v>46</v>
      </c>
      <c r="C9" s="14" t="s">
        <v>13</v>
      </c>
      <c r="D9" s="9">
        <v>30</v>
      </c>
      <c r="E9" s="124"/>
      <c r="F9" s="124"/>
      <c r="G9" s="125">
        <v>0</v>
      </c>
      <c r="H9" s="127">
        <v>0</v>
      </c>
      <c r="I9" s="11">
        <f t="shared" si="4"/>
        <v>0</v>
      </c>
      <c r="J9" s="11">
        <f t="shared" si="5"/>
        <v>0</v>
      </c>
      <c r="K9" s="11">
        <f t="shared" si="6"/>
        <v>0</v>
      </c>
      <c r="L9" s="11">
        <f t="shared" si="7"/>
        <v>0</v>
      </c>
      <c r="M9" s="124"/>
      <c r="N9" s="124"/>
    </row>
    <row r="10" spans="1:14" ht="22.5">
      <c r="A10" s="3">
        <v>4</v>
      </c>
      <c r="B10" s="21" t="s">
        <v>573</v>
      </c>
      <c r="C10" s="14" t="s">
        <v>13</v>
      </c>
      <c r="D10" s="9">
        <v>200</v>
      </c>
      <c r="E10" s="124"/>
      <c r="F10" s="124"/>
      <c r="G10" s="125">
        <v>0</v>
      </c>
      <c r="H10" s="127">
        <v>0</v>
      </c>
      <c r="I10" s="11">
        <f t="shared" si="4"/>
        <v>0</v>
      </c>
      <c r="J10" s="11">
        <f t="shared" si="5"/>
        <v>0</v>
      </c>
      <c r="K10" s="11">
        <f t="shared" si="6"/>
        <v>0</v>
      </c>
      <c r="L10" s="11">
        <f t="shared" si="7"/>
        <v>0</v>
      </c>
      <c r="M10" s="124"/>
      <c r="N10" s="124"/>
    </row>
    <row r="11" spans="1:14">
      <c r="A11" s="3">
        <v>5</v>
      </c>
      <c r="B11" s="33" t="s">
        <v>561</v>
      </c>
      <c r="C11" s="14" t="s">
        <v>13</v>
      </c>
      <c r="D11" s="9">
        <v>20</v>
      </c>
      <c r="E11" s="124"/>
      <c r="F11" s="124"/>
      <c r="G11" s="125">
        <v>0</v>
      </c>
      <c r="H11" s="127">
        <v>0</v>
      </c>
      <c r="I11" s="11">
        <f t="shared" si="4"/>
        <v>0</v>
      </c>
      <c r="J11" s="11">
        <f t="shared" si="5"/>
        <v>0</v>
      </c>
      <c r="K11" s="11">
        <f t="shared" si="6"/>
        <v>0</v>
      </c>
      <c r="L11" s="11">
        <f t="shared" si="7"/>
        <v>0</v>
      </c>
      <c r="M11" s="124"/>
      <c r="N11" s="124"/>
    </row>
    <row r="12" spans="1:14">
      <c r="A12" s="3">
        <v>6</v>
      </c>
      <c r="B12" s="21" t="s">
        <v>47</v>
      </c>
      <c r="C12" s="14" t="s">
        <v>13</v>
      </c>
      <c r="D12" s="9">
        <v>20</v>
      </c>
      <c r="E12" s="124"/>
      <c r="F12" s="124"/>
      <c r="G12" s="125">
        <v>0</v>
      </c>
      <c r="H12" s="127">
        <v>0</v>
      </c>
      <c r="I12" s="11">
        <f t="shared" si="4"/>
        <v>0</v>
      </c>
      <c r="J12" s="11">
        <f t="shared" si="5"/>
        <v>0</v>
      </c>
      <c r="K12" s="11">
        <f t="shared" si="6"/>
        <v>0</v>
      </c>
      <c r="L12" s="11">
        <f t="shared" si="7"/>
        <v>0</v>
      </c>
      <c r="M12" s="124"/>
      <c r="N12" s="124"/>
    </row>
    <row r="13" spans="1:14">
      <c r="A13" s="3">
        <v>7</v>
      </c>
      <c r="B13" s="21" t="s">
        <v>48</v>
      </c>
      <c r="C13" s="14" t="s">
        <v>13</v>
      </c>
      <c r="D13" s="9">
        <v>30</v>
      </c>
      <c r="E13" s="124"/>
      <c r="F13" s="124"/>
      <c r="G13" s="125">
        <v>0</v>
      </c>
      <c r="H13" s="127">
        <v>0</v>
      </c>
      <c r="I13" s="11">
        <f t="shared" si="4"/>
        <v>0</v>
      </c>
      <c r="J13" s="11">
        <f t="shared" si="5"/>
        <v>0</v>
      </c>
      <c r="K13" s="11">
        <f t="shared" si="6"/>
        <v>0</v>
      </c>
      <c r="L13" s="11">
        <f t="shared" si="7"/>
        <v>0</v>
      </c>
      <c r="M13" s="124"/>
      <c r="N13" s="124"/>
    </row>
    <row r="14" spans="1:14">
      <c r="A14" s="3">
        <v>8</v>
      </c>
      <c r="B14" s="21" t="s">
        <v>43</v>
      </c>
      <c r="C14" s="14" t="s">
        <v>13</v>
      </c>
      <c r="D14" s="9">
        <v>15</v>
      </c>
      <c r="E14" s="124"/>
      <c r="F14" s="124"/>
      <c r="G14" s="125">
        <v>0</v>
      </c>
      <c r="H14" s="127">
        <v>0</v>
      </c>
      <c r="I14" s="11">
        <f t="shared" si="4"/>
        <v>0</v>
      </c>
      <c r="J14" s="11">
        <f t="shared" si="5"/>
        <v>0</v>
      </c>
      <c r="K14" s="11">
        <f t="shared" si="6"/>
        <v>0</v>
      </c>
      <c r="L14" s="11">
        <f t="shared" si="7"/>
        <v>0</v>
      </c>
      <c r="M14" s="124"/>
      <c r="N14" s="124"/>
    </row>
    <row r="15" spans="1:14" s="10" customFormat="1">
      <c r="A15" s="3">
        <v>9</v>
      </c>
      <c r="B15" s="21" t="s">
        <v>49</v>
      </c>
      <c r="C15" s="18" t="s">
        <v>13</v>
      </c>
      <c r="D15" s="9">
        <v>52</v>
      </c>
      <c r="E15" s="124"/>
      <c r="F15" s="124"/>
      <c r="G15" s="125">
        <v>0</v>
      </c>
      <c r="H15" s="127">
        <v>0</v>
      </c>
      <c r="I15" s="11">
        <f t="shared" si="4"/>
        <v>0</v>
      </c>
      <c r="J15" s="11">
        <f t="shared" si="5"/>
        <v>0</v>
      </c>
      <c r="K15" s="11">
        <f t="shared" si="6"/>
        <v>0</v>
      </c>
      <c r="L15" s="11">
        <f t="shared" si="7"/>
        <v>0</v>
      </c>
      <c r="M15" s="124"/>
      <c r="N15" s="124"/>
    </row>
    <row r="16" spans="1:14" ht="22.5">
      <c r="A16" s="3">
        <v>10</v>
      </c>
      <c r="B16" s="21" t="s">
        <v>572</v>
      </c>
      <c r="C16" s="14" t="s">
        <v>13</v>
      </c>
      <c r="D16" s="9">
        <v>20</v>
      </c>
      <c r="E16" s="124"/>
      <c r="F16" s="124"/>
      <c r="G16" s="125">
        <v>0</v>
      </c>
      <c r="H16" s="127">
        <v>0</v>
      </c>
      <c r="I16" s="11">
        <f t="shared" si="4"/>
        <v>0</v>
      </c>
      <c r="J16" s="11">
        <f t="shared" si="5"/>
        <v>0</v>
      </c>
      <c r="K16" s="11">
        <f t="shared" si="6"/>
        <v>0</v>
      </c>
      <c r="L16" s="11">
        <f t="shared" si="7"/>
        <v>0</v>
      </c>
      <c r="M16" s="124"/>
      <c r="N16" s="124"/>
    </row>
    <row r="17" spans="1:14">
      <c r="A17" s="3">
        <v>11</v>
      </c>
      <c r="B17" s="21" t="s">
        <v>50</v>
      </c>
      <c r="C17" s="14" t="s">
        <v>13</v>
      </c>
      <c r="D17" s="9">
        <v>90</v>
      </c>
      <c r="E17" s="124"/>
      <c r="F17" s="124"/>
      <c r="G17" s="125">
        <v>0</v>
      </c>
      <c r="H17" s="127">
        <v>0</v>
      </c>
      <c r="I17" s="11">
        <f t="shared" si="4"/>
        <v>0</v>
      </c>
      <c r="J17" s="11">
        <f t="shared" si="5"/>
        <v>0</v>
      </c>
      <c r="K17" s="11">
        <f t="shared" si="6"/>
        <v>0</v>
      </c>
      <c r="L17" s="11">
        <f t="shared" si="7"/>
        <v>0</v>
      </c>
      <c r="M17" s="124"/>
      <c r="N17" s="124"/>
    </row>
    <row r="18" spans="1:14" ht="22.5">
      <c r="A18" s="3">
        <v>12</v>
      </c>
      <c r="B18" s="33" t="s">
        <v>574</v>
      </c>
      <c r="C18" s="79" t="s">
        <v>13</v>
      </c>
      <c r="D18" s="9">
        <v>130</v>
      </c>
      <c r="E18" s="132"/>
      <c r="F18" s="132"/>
      <c r="G18" s="125">
        <v>0</v>
      </c>
      <c r="H18" s="127">
        <v>0</v>
      </c>
      <c r="I18" s="11">
        <f t="shared" si="4"/>
        <v>0</v>
      </c>
      <c r="J18" s="11">
        <f t="shared" si="5"/>
        <v>0</v>
      </c>
      <c r="K18" s="11">
        <f t="shared" si="6"/>
        <v>0</v>
      </c>
      <c r="L18" s="11">
        <f t="shared" si="7"/>
        <v>0</v>
      </c>
      <c r="M18" s="124"/>
      <c r="N18" s="124"/>
    </row>
    <row r="19" spans="1:14">
      <c r="A19" s="3">
        <v>13</v>
      </c>
      <c r="B19" s="21" t="s">
        <v>51</v>
      </c>
      <c r="C19" s="14" t="s">
        <v>13</v>
      </c>
      <c r="D19" s="9">
        <v>900</v>
      </c>
      <c r="E19" s="124"/>
      <c r="F19" s="124"/>
      <c r="G19" s="125">
        <v>0</v>
      </c>
      <c r="H19" s="127">
        <v>0</v>
      </c>
      <c r="I19" s="11">
        <f t="shared" si="4"/>
        <v>0</v>
      </c>
      <c r="J19" s="11">
        <f t="shared" si="5"/>
        <v>0</v>
      </c>
      <c r="K19" s="11">
        <f t="shared" si="6"/>
        <v>0</v>
      </c>
      <c r="L19" s="11">
        <f t="shared" si="7"/>
        <v>0</v>
      </c>
      <c r="M19" s="124"/>
      <c r="N19" s="124"/>
    </row>
    <row r="20" spans="1:14">
      <c r="A20" s="3">
        <v>14</v>
      </c>
      <c r="B20" s="21" t="s">
        <v>438</v>
      </c>
      <c r="C20" s="14" t="s">
        <v>13</v>
      </c>
      <c r="D20" s="9">
        <v>160</v>
      </c>
      <c r="E20" s="124"/>
      <c r="F20" s="124"/>
      <c r="G20" s="125">
        <v>0</v>
      </c>
      <c r="H20" s="127">
        <v>0</v>
      </c>
      <c r="I20" s="11">
        <f t="shared" si="4"/>
        <v>0</v>
      </c>
      <c r="J20" s="11">
        <f t="shared" si="5"/>
        <v>0</v>
      </c>
      <c r="K20" s="11">
        <f t="shared" si="6"/>
        <v>0</v>
      </c>
      <c r="L20" s="11">
        <f t="shared" si="7"/>
        <v>0</v>
      </c>
      <c r="M20" s="124"/>
      <c r="N20" s="124"/>
    </row>
    <row r="21" spans="1:14" ht="22.5">
      <c r="A21" s="3">
        <v>15</v>
      </c>
      <c r="B21" s="21" t="s">
        <v>524</v>
      </c>
      <c r="C21" s="14" t="s">
        <v>13</v>
      </c>
      <c r="D21" s="9">
        <v>30</v>
      </c>
      <c r="E21" s="124"/>
      <c r="F21" s="124"/>
      <c r="G21" s="125">
        <v>0</v>
      </c>
      <c r="H21" s="127">
        <v>0</v>
      </c>
      <c r="I21" s="11">
        <f t="shared" si="4"/>
        <v>0</v>
      </c>
      <c r="J21" s="11">
        <f t="shared" si="5"/>
        <v>0</v>
      </c>
      <c r="K21" s="11">
        <f t="shared" si="6"/>
        <v>0</v>
      </c>
      <c r="L21" s="11">
        <f t="shared" si="7"/>
        <v>0</v>
      </c>
      <c r="M21" s="124"/>
      <c r="N21" s="124"/>
    </row>
    <row r="22" spans="1:14">
      <c r="A22" s="3">
        <v>16</v>
      </c>
      <c r="B22" s="21" t="s">
        <v>60</v>
      </c>
      <c r="C22" s="14" t="s">
        <v>13</v>
      </c>
      <c r="D22" s="9">
        <v>900</v>
      </c>
      <c r="E22" s="124"/>
      <c r="F22" s="124"/>
      <c r="G22" s="125">
        <v>0</v>
      </c>
      <c r="H22" s="127">
        <v>0</v>
      </c>
      <c r="I22" s="11">
        <f t="shared" si="4"/>
        <v>0</v>
      </c>
      <c r="J22" s="11">
        <f t="shared" si="5"/>
        <v>0</v>
      </c>
      <c r="K22" s="11">
        <f t="shared" si="6"/>
        <v>0</v>
      </c>
      <c r="L22" s="11">
        <f t="shared" si="7"/>
        <v>0</v>
      </c>
      <c r="M22" s="124"/>
      <c r="N22" s="124"/>
    </row>
    <row r="23" spans="1:14">
      <c r="A23" s="3">
        <v>17</v>
      </c>
      <c r="B23" s="33" t="s">
        <v>513</v>
      </c>
      <c r="C23" s="79" t="s">
        <v>13</v>
      </c>
      <c r="D23" s="9">
        <v>550</v>
      </c>
      <c r="E23" s="124"/>
      <c r="F23" s="124"/>
      <c r="G23" s="125">
        <v>0</v>
      </c>
      <c r="H23" s="127">
        <v>0</v>
      </c>
      <c r="I23" s="11">
        <f t="shared" si="4"/>
        <v>0</v>
      </c>
      <c r="J23" s="11">
        <f t="shared" si="5"/>
        <v>0</v>
      </c>
      <c r="K23" s="11">
        <f t="shared" si="6"/>
        <v>0</v>
      </c>
      <c r="L23" s="11">
        <f t="shared" si="7"/>
        <v>0</v>
      </c>
      <c r="M23" s="124"/>
      <c r="N23" s="124"/>
    </row>
    <row r="24" spans="1:14">
      <c r="A24" s="3">
        <v>18</v>
      </c>
      <c r="B24" s="21" t="s">
        <v>52</v>
      </c>
      <c r="C24" s="14" t="s">
        <v>13</v>
      </c>
      <c r="D24" s="9">
        <v>220</v>
      </c>
      <c r="E24" s="124"/>
      <c r="F24" s="124"/>
      <c r="G24" s="125">
        <v>0</v>
      </c>
      <c r="H24" s="127">
        <v>0</v>
      </c>
      <c r="I24" s="11">
        <f t="shared" si="4"/>
        <v>0</v>
      </c>
      <c r="J24" s="11">
        <f t="shared" si="5"/>
        <v>0</v>
      </c>
      <c r="K24" s="11">
        <f t="shared" si="6"/>
        <v>0</v>
      </c>
      <c r="L24" s="11">
        <f t="shared" si="7"/>
        <v>0</v>
      </c>
      <c r="M24" s="124"/>
      <c r="N24" s="124"/>
    </row>
    <row r="25" spans="1:14">
      <c r="A25" s="3">
        <v>19</v>
      </c>
      <c r="B25" s="21" t="s">
        <v>53</v>
      </c>
      <c r="C25" s="14" t="s">
        <v>13</v>
      </c>
      <c r="D25" s="9">
        <v>50</v>
      </c>
      <c r="E25" s="124"/>
      <c r="F25" s="124"/>
      <c r="G25" s="125">
        <v>0</v>
      </c>
      <c r="H25" s="127">
        <v>0</v>
      </c>
      <c r="I25" s="11">
        <f t="shared" si="4"/>
        <v>0</v>
      </c>
      <c r="J25" s="11">
        <f t="shared" si="5"/>
        <v>0</v>
      </c>
      <c r="K25" s="11">
        <f t="shared" si="6"/>
        <v>0</v>
      </c>
      <c r="L25" s="11">
        <f t="shared" si="7"/>
        <v>0</v>
      </c>
      <c r="M25" s="124"/>
      <c r="N25" s="124"/>
    </row>
    <row r="26" spans="1:14">
      <c r="A26" s="3">
        <v>20</v>
      </c>
      <c r="B26" s="21" t="s">
        <v>437</v>
      </c>
      <c r="C26" s="14" t="s">
        <v>13</v>
      </c>
      <c r="D26" s="9">
        <v>20</v>
      </c>
      <c r="E26" s="124"/>
      <c r="F26" s="124"/>
      <c r="G26" s="125">
        <v>0</v>
      </c>
      <c r="H26" s="127">
        <v>0</v>
      </c>
      <c r="I26" s="11">
        <f t="shared" si="4"/>
        <v>0</v>
      </c>
      <c r="J26" s="11">
        <f t="shared" si="5"/>
        <v>0</v>
      </c>
      <c r="K26" s="11">
        <f t="shared" si="6"/>
        <v>0</v>
      </c>
      <c r="L26" s="11">
        <f t="shared" si="7"/>
        <v>0</v>
      </c>
      <c r="M26" s="124"/>
      <c r="N26" s="124"/>
    </row>
    <row r="27" spans="1:14">
      <c r="A27" s="3">
        <v>21</v>
      </c>
      <c r="B27" s="21" t="s">
        <v>54</v>
      </c>
      <c r="C27" s="14" t="s">
        <v>13</v>
      </c>
      <c r="D27" s="9">
        <v>15</v>
      </c>
      <c r="E27" s="124"/>
      <c r="F27" s="124"/>
      <c r="G27" s="125">
        <v>0</v>
      </c>
      <c r="H27" s="127">
        <v>0</v>
      </c>
      <c r="I27" s="11">
        <f t="shared" si="4"/>
        <v>0</v>
      </c>
      <c r="J27" s="11">
        <f t="shared" si="5"/>
        <v>0</v>
      </c>
      <c r="K27" s="11">
        <f t="shared" si="6"/>
        <v>0</v>
      </c>
      <c r="L27" s="11">
        <f t="shared" si="7"/>
        <v>0</v>
      </c>
      <c r="M27" s="124"/>
      <c r="N27" s="124"/>
    </row>
    <row r="28" spans="1:14" ht="22.5">
      <c r="A28" s="3">
        <v>22</v>
      </c>
      <c r="B28" s="21" t="s">
        <v>612</v>
      </c>
      <c r="C28" s="14" t="s">
        <v>13</v>
      </c>
      <c r="D28" s="9">
        <v>5</v>
      </c>
      <c r="E28" s="132"/>
      <c r="F28" s="132"/>
      <c r="G28" s="125">
        <v>0</v>
      </c>
      <c r="H28" s="127">
        <v>0</v>
      </c>
      <c r="I28" s="11">
        <f t="shared" si="4"/>
        <v>0</v>
      </c>
      <c r="J28" s="11">
        <f t="shared" si="5"/>
        <v>0</v>
      </c>
      <c r="K28" s="11">
        <f t="shared" si="6"/>
        <v>0</v>
      </c>
      <c r="L28" s="11">
        <f t="shared" si="7"/>
        <v>0</v>
      </c>
      <c r="M28" s="124"/>
      <c r="N28" s="124"/>
    </row>
    <row r="29" spans="1:14">
      <c r="A29" s="3">
        <v>23</v>
      </c>
      <c r="B29" s="33" t="s">
        <v>55</v>
      </c>
      <c r="C29" s="79" t="s">
        <v>13</v>
      </c>
      <c r="D29" s="9">
        <v>550</v>
      </c>
      <c r="E29" s="124"/>
      <c r="F29" s="124"/>
      <c r="G29" s="125">
        <v>0</v>
      </c>
      <c r="H29" s="127">
        <v>0</v>
      </c>
      <c r="I29" s="11">
        <f t="shared" si="4"/>
        <v>0</v>
      </c>
      <c r="J29" s="11">
        <f t="shared" si="5"/>
        <v>0</v>
      </c>
      <c r="K29" s="11">
        <f t="shared" si="6"/>
        <v>0</v>
      </c>
      <c r="L29" s="11">
        <f t="shared" si="7"/>
        <v>0</v>
      </c>
      <c r="M29" s="124"/>
      <c r="N29" s="124"/>
    </row>
    <row r="30" spans="1:14">
      <c r="A30" s="3">
        <v>24</v>
      </c>
      <c r="B30" s="21" t="s">
        <v>59</v>
      </c>
      <c r="C30" s="14" t="s">
        <v>13</v>
      </c>
      <c r="D30" s="9">
        <v>12</v>
      </c>
      <c r="E30" s="124"/>
      <c r="F30" s="124"/>
      <c r="G30" s="125">
        <v>0</v>
      </c>
      <c r="H30" s="127">
        <v>0</v>
      </c>
      <c r="I30" s="11">
        <f t="shared" si="4"/>
        <v>0</v>
      </c>
      <c r="J30" s="11">
        <f t="shared" si="5"/>
        <v>0</v>
      </c>
      <c r="K30" s="11">
        <f t="shared" si="6"/>
        <v>0</v>
      </c>
      <c r="L30" s="11">
        <f t="shared" si="7"/>
        <v>0</v>
      </c>
      <c r="M30" s="124"/>
      <c r="N30" s="124"/>
    </row>
    <row r="31" spans="1:14">
      <c r="A31" s="3">
        <v>25</v>
      </c>
      <c r="B31" s="21" t="s">
        <v>56</v>
      </c>
      <c r="C31" s="14" t="s">
        <v>13</v>
      </c>
      <c r="D31" s="9">
        <v>60</v>
      </c>
      <c r="E31" s="124"/>
      <c r="F31" s="124"/>
      <c r="G31" s="125">
        <v>0</v>
      </c>
      <c r="H31" s="127">
        <v>0</v>
      </c>
      <c r="I31" s="11">
        <f t="shared" si="4"/>
        <v>0</v>
      </c>
      <c r="J31" s="11">
        <f t="shared" si="5"/>
        <v>0</v>
      </c>
      <c r="K31" s="11">
        <f t="shared" si="6"/>
        <v>0</v>
      </c>
      <c r="L31" s="11">
        <f t="shared" si="7"/>
        <v>0</v>
      </c>
      <c r="M31" s="124"/>
      <c r="N31" s="124"/>
    </row>
    <row r="32" spans="1:14">
      <c r="A32" s="3">
        <v>26</v>
      </c>
      <c r="B32" s="21" t="s">
        <v>57</v>
      </c>
      <c r="C32" s="14" t="s">
        <v>13</v>
      </c>
      <c r="D32" s="9">
        <v>1500</v>
      </c>
      <c r="E32" s="124"/>
      <c r="F32" s="124"/>
      <c r="G32" s="125">
        <v>0</v>
      </c>
      <c r="H32" s="127">
        <v>0</v>
      </c>
      <c r="I32" s="11">
        <f t="shared" si="4"/>
        <v>0</v>
      </c>
      <c r="J32" s="11">
        <f t="shared" si="5"/>
        <v>0</v>
      </c>
      <c r="K32" s="11">
        <f t="shared" si="6"/>
        <v>0</v>
      </c>
      <c r="L32" s="11">
        <f t="shared" si="7"/>
        <v>0</v>
      </c>
      <c r="M32" s="124"/>
      <c r="N32" s="124"/>
    </row>
    <row r="33" spans="1:15">
      <c r="A33" s="3">
        <v>27</v>
      </c>
      <c r="B33" s="21" t="s">
        <v>61</v>
      </c>
      <c r="C33" s="14" t="s">
        <v>13</v>
      </c>
      <c r="D33" s="9">
        <v>20</v>
      </c>
      <c r="E33" s="124"/>
      <c r="F33" s="124"/>
      <c r="G33" s="125">
        <v>0</v>
      </c>
      <c r="H33" s="127">
        <v>0</v>
      </c>
      <c r="I33" s="11">
        <f t="shared" si="4"/>
        <v>0</v>
      </c>
      <c r="J33" s="11">
        <f t="shared" si="5"/>
        <v>0</v>
      </c>
      <c r="K33" s="11">
        <f t="shared" si="6"/>
        <v>0</v>
      </c>
      <c r="L33" s="11">
        <f t="shared" si="7"/>
        <v>0</v>
      </c>
      <c r="M33" s="124"/>
      <c r="N33" s="124"/>
    </row>
    <row r="34" spans="1:15">
      <c r="A34" s="3">
        <v>28</v>
      </c>
      <c r="B34" s="21" t="s">
        <v>58</v>
      </c>
      <c r="C34" s="14" t="s">
        <v>13</v>
      </c>
      <c r="D34" s="9">
        <v>20</v>
      </c>
      <c r="E34" s="124"/>
      <c r="F34" s="124"/>
      <c r="G34" s="125">
        <v>0</v>
      </c>
      <c r="H34" s="127">
        <v>0</v>
      </c>
      <c r="I34" s="11">
        <f t="shared" si="4"/>
        <v>0</v>
      </c>
      <c r="J34" s="11">
        <f t="shared" si="5"/>
        <v>0</v>
      </c>
      <c r="K34" s="11">
        <f t="shared" si="6"/>
        <v>0</v>
      </c>
      <c r="L34" s="11">
        <f t="shared" si="7"/>
        <v>0</v>
      </c>
      <c r="M34" s="124"/>
      <c r="N34" s="124"/>
    </row>
    <row r="35" spans="1:15" ht="22.5">
      <c r="A35" s="3">
        <v>29</v>
      </c>
      <c r="B35" s="21" t="s">
        <v>439</v>
      </c>
      <c r="C35" s="14" t="s">
        <v>13</v>
      </c>
      <c r="D35" s="9">
        <v>6</v>
      </c>
      <c r="E35" s="124"/>
      <c r="F35" s="124"/>
      <c r="G35" s="125">
        <v>0</v>
      </c>
      <c r="H35" s="127">
        <v>0</v>
      </c>
      <c r="I35" s="11">
        <f t="shared" si="4"/>
        <v>0</v>
      </c>
      <c r="J35" s="11">
        <f t="shared" si="5"/>
        <v>0</v>
      </c>
      <c r="K35" s="11">
        <f t="shared" si="6"/>
        <v>0</v>
      </c>
      <c r="L35" s="11">
        <f t="shared" si="7"/>
        <v>0</v>
      </c>
      <c r="M35" s="124"/>
      <c r="N35" s="124"/>
    </row>
    <row r="36" spans="1:15" ht="22.5">
      <c r="A36" s="3">
        <v>30</v>
      </c>
      <c r="B36" s="21" t="s">
        <v>264</v>
      </c>
      <c r="C36" s="14" t="s">
        <v>13</v>
      </c>
      <c r="D36" s="9">
        <v>30</v>
      </c>
      <c r="E36" s="124"/>
      <c r="F36" s="124"/>
      <c r="G36" s="125">
        <v>0</v>
      </c>
      <c r="H36" s="127">
        <v>0</v>
      </c>
      <c r="I36" s="11">
        <f t="shared" si="4"/>
        <v>0</v>
      </c>
      <c r="J36" s="11">
        <f t="shared" si="5"/>
        <v>0</v>
      </c>
      <c r="K36" s="11">
        <f t="shared" si="6"/>
        <v>0</v>
      </c>
      <c r="L36" s="11">
        <f t="shared" si="7"/>
        <v>0</v>
      </c>
      <c r="M36" s="124"/>
      <c r="N36" s="124"/>
    </row>
    <row r="37" spans="1:15" ht="11.25" customHeight="1">
      <c r="A37" s="153" t="s">
        <v>8</v>
      </c>
      <c r="B37" s="154"/>
      <c r="C37" s="154"/>
      <c r="D37" s="154"/>
      <c r="E37" s="154"/>
      <c r="F37" s="154"/>
      <c r="G37" s="154"/>
      <c r="H37" s="154"/>
      <c r="I37" s="154"/>
      <c r="J37" s="155"/>
      <c r="K37" s="7">
        <f>SUM(K7:K36)</f>
        <v>0</v>
      </c>
      <c r="L37" s="7">
        <f>SUM(L7:L36)</f>
        <v>0</v>
      </c>
      <c r="M37" s="4"/>
      <c r="N37" s="4"/>
      <c r="O37" s="8"/>
    </row>
    <row r="38" spans="1:15">
      <c r="J38" s="8"/>
      <c r="K38" s="8"/>
    </row>
    <row r="39" spans="1:15" ht="11.25" customHeight="1">
      <c r="A39" s="156" t="s">
        <v>7</v>
      </c>
      <c r="B39" s="156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N39" s="156"/>
    </row>
    <row r="40" spans="1:15">
      <c r="A40" s="156"/>
      <c r="B40" s="156"/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6"/>
    </row>
    <row r="42" spans="1:15">
      <c r="A42" s="149" t="s">
        <v>10</v>
      </c>
      <c r="B42" s="149"/>
      <c r="E42" s="2" t="s">
        <v>11</v>
      </c>
      <c r="F42" s="2"/>
      <c r="G42" s="2"/>
      <c r="J42" s="150" t="s">
        <v>12</v>
      </c>
      <c r="K42" s="150"/>
      <c r="L42" s="150"/>
      <c r="M42" s="150"/>
      <c r="N42" s="150"/>
    </row>
    <row r="45" spans="1:15">
      <c r="B45" s="97" t="s">
        <v>673</v>
      </c>
    </row>
    <row r="46" spans="1:15" ht="22.5">
      <c r="B46" s="97" t="s">
        <v>725</v>
      </c>
    </row>
    <row r="47" spans="1:15" ht="22.5">
      <c r="B47" s="97" t="s">
        <v>726</v>
      </c>
    </row>
  </sheetData>
  <sheetProtection password="CF25" sheet="1" objects="1" scenarios="1"/>
  <sortState ref="B7:M36">
    <sortCondition ref="B7:B36"/>
  </sortState>
  <mergeCells count="7">
    <mergeCell ref="A42:B42"/>
    <mergeCell ref="J42:N42"/>
    <mergeCell ref="A1:N1"/>
    <mergeCell ref="A3:N3"/>
    <mergeCell ref="A5:N5"/>
    <mergeCell ref="A37:J37"/>
    <mergeCell ref="A39:N40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3"/>
  <sheetViews>
    <sheetView workbookViewId="0">
      <selection activeCell="F34" sqref="F34"/>
    </sheetView>
  </sheetViews>
  <sheetFormatPr defaultColWidth="9.140625" defaultRowHeight="11.25"/>
  <cols>
    <col min="1" max="1" width="4.28515625" style="1" customWidth="1"/>
    <col min="2" max="2" width="43.85546875" style="1" customWidth="1"/>
    <col min="3" max="3" width="3.85546875" style="1" customWidth="1"/>
    <col min="4" max="4" width="6.28515625" style="1" customWidth="1"/>
    <col min="5" max="5" width="14.42578125" style="1" customWidth="1"/>
    <col min="6" max="6" width="11.85546875" style="1" customWidth="1"/>
    <col min="7" max="7" width="11.42578125" style="1" customWidth="1"/>
    <col min="8" max="8" width="11" style="1" customWidth="1"/>
    <col min="9" max="9" width="8.42578125" style="1" customWidth="1"/>
    <col min="10" max="10" width="10.42578125" style="1" customWidth="1"/>
    <col min="11" max="11" width="14.85546875" style="1" customWidth="1"/>
    <col min="12" max="12" width="15.42578125" style="1" customWidth="1"/>
    <col min="13" max="13" width="12.140625" style="1" customWidth="1"/>
    <col min="14" max="14" width="14.28515625" style="1" customWidth="1"/>
    <col min="15" max="15" width="25" style="1" customWidth="1"/>
    <col min="16" max="16384" width="9.140625" style="1"/>
  </cols>
  <sheetData>
    <row r="1" spans="1:14" ht="11.25" customHeight="1">
      <c r="A1" s="151" t="s">
        <v>3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</row>
    <row r="2" spans="1:14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 ht="12" customHeight="1">
      <c r="A3" s="151" t="s">
        <v>4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</row>
    <row r="5" spans="1:14">
      <c r="A5" s="152" t="s">
        <v>701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</row>
    <row r="6" spans="1:14" ht="67.5">
      <c r="A6" s="5" t="s">
        <v>0</v>
      </c>
      <c r="B6" s="5" t="s">
        <v>1</v>
      </c>
      <c r="C6" s="5" t="s">
        <v>17</v>
      </c>
      <c r="D6" s="5" t="s">
        <v>16</v>
      </c>
      <c r="E6" s="5" t="s">
        <v>5</v>
      </c>
      <c r="F6" s="114" t="s">
        <v>727</v>
      </c>
      <c r="G6" s="5" t="s">
        <v>339</v>
      </c>
      <c r="H6" s="5" t="s">
        <v>2</v>
      </c>
      <c r="I6" s="5" t="s">
        <v>9</v>
      </c>
      <c r="J6" s="5" t="s">
        <v>6</v>
      </c>
      <c r="K6" s="5" t="s">
        <v>538</v>
      </c>
      <c r="L6" s="5" t="s">
        <v>337</v>
      </c>
      <c r="M6" s="5" t="s">
        <v>723</v>
      </c>
      <c r="N6" s="5" t="s">
        <v>724</v>
      </c>
    </row>
    <row r="7" spans="1:14">
      <c r="A7" s="19">
        <v>1</v>
      </c>
      <c r="B7" s="13" t="s">
        <v>529</v>
      </c>
      <c r="C7" s="18" t="s">
        <v>13</v>
      </c>
      <c r="D7" s="9">
        <v>20</v>
      </c>
      <c r="E7" s="124"/>
      <c r="F7" s="124"/>
      <c r="G7" s="125">
        <v>0</v>
      </c>
      <c r="H7" s="127">
        <v>0</v>
      </c>
      <c r="I7" s="11">
        <f t="shared" ref="I7" si="0">SUM(H7*0.095)</f>
        <v>0</v>
      </c>
      <c r="J7" s="11">
        <f t="shared" ref="J7" si="1">SUM(H7:I7)</f>
        <v>0</v>
      </c>
      <c r="K7" s="11">
        <f t="shared" ref="K7" si="2">H7*D7</f>
        <v>0</v>
      </c>
      <c r="L7" s="11">
        <f t="shared" ref="L7" si="3">SUM(J7*D7)</f>
        <v>0</v>
      </c>
      <c r="M7" s="124"/>
      <c r="N7" s="124"/>
    </row>
    <row r="8" spans="1:14">
      <c r="A8" s="9">
        <v>2</v>
      </c>
      <c r="B8" s="13" t="s">
        <v>568</v>
      </c>
      <c r="C8" s="18" t="s">
        <v>13</v>
      </c>
      <c r="D8" s="9">
        <v>20</v>
      </c>
      <c r="E8" s="124"/>
      <c r="F8" s="124"/>
      <c r="G8" s="125">
        <v>0</v>
      </c>
      <c r="H8" s="127">
        <v>0</v>
      </c>
      <c r="I8" s="11">
        <f t="shared" ref="I8:I22" si="4">SUM(H8*0.095)</f>
        <v>0</v>
      </c>
      <c r="J8" s="11">
        <f t="shared" ref="J8:J22" si="5">SUM(H8:I8)</f>
        <v>0</v>
      </c>
      <c r="K8" s="11">
        <f t="shared" ref="K8:K22" si="6">H8*D8</f>
        <v>0</v>
      </c>
      <c r="L8" s="11">
        <f t="shared" ref="L8:L22" si="7">SUM(J8*D8)</f>
        <v>0</v>
      </c>
      <c r="M8" s="124"/>
      <c r="N8" s="124"/>
    </row>
    <row r="9" spans="1:14">
      <c r="A9" s="19">
        <v>3</v>
      </c>
      <c r="B9" s="13" t="s">
        <v>527</v>
      </c>
      <c r="C9" s="18" t="s">
        <v>13</v>
      </c>
      <c r="D9" s="9">
        <v>30</v>
      </c>
      <c r="E9" s="124"/>
      <c r="F9" s="124"/>
      <c r="G9" s="125">
        <v>0</v>
      </c>
      <c r="H9" s="127">
        <v>0</v>
      </c>
      <c r="I9" s="11">
        <f t="shared" si="4"/>
        <v>0</v>
      </c>
      <c r="J9" s="11">
        <f t="shared" si="5"/>
        <v>0</v>
      </c>
      <c r="K9" s="11">
        <f t="shared" si="6"/>
        <v>0</v>
      </c>
      <c r="L9" s="11">
        <f t="shared" si="7"/>
        <v>0</v>
      </c>
      <c r="M9" s="124"/>
      <c r="N9" s="124"/>
    </row>
    <row r="10" spans="1:14">
      <c r="A10" s="9">
        <v>4</v>
      </c>
      <c r="B10" s="13" t="s">
        <v>525</v>
      </c>
      <c r="C10" s="18" t="s">
        <v>13</v>
      </c>
      <c r="D10" s="9">
        <v>20</v>
      </c>
      <c r="E10" s="124"/>
      <c r="F10" s="124"/>
      <c r="G10" s="125">
        <v>0</v>
      </c>
      <c r="H10" s="127">
        <v>0</v>
      </c>
      <c r="I10" s="11">
        <f t="shared" si="4"/>
        <v>0</v>
      </c>
      <c r="J10" s="11">
        <f t="shared" si="5"/>
        <v>0</v>
      </c>
      <c r="K10" s="11">
        <f t="shared" si="6"/>
        <v>0</v>
      </c>
      <c r="L10" s="11">
        <f t="shared" si="7"/>
        <v>0</v>
      </c>
      <c r="M10" s="124"/>
      <c r="N10" s="124"/>
    </row>
    <row r="11" spans="1:14">
      <c r="A11" s="19">
        <v>5</v>
      </c>
      <c r="B11" s="15" t="s">
        <v>569</v>
      </c>
      <c r="C11" s="72" t="s">
        <v>13</v>
      </c>
      <c r="D11" s="9">
        <v>25</v>
      </c>
      <c r="E11" s="132"/>
      <c r="F11" s="132"/>
      <c r="G11" s="125">
        <v>0</v>
      </c>
      <c r="H11" s="127">
        <v>0</v>
      </c>
      <c r="I11" s="11">
        <f t="shared" si="4"/>
        <v>0</v>
      </c>
      <c r="J11" s="11">
        <f t="shared" si="5"/>
        <v>0</v>
      </c>
      <c r="K11" s="11">
        <f t="shared" si="6"/>
        <v>0</v>
      </c>
      <c r="L11" s="11">
        <f t="shared" si="7"/>
        <v>0</v>
      </c>
      <c r="M11" s="124"/>
      <c r="N11" s="124"/>
    </row>
    <row r="12" spans="1:14">
      <c r="A12" s="9">
        <v>6</v>
      </c>
      <c r="B12" s="13" t="s">
        <v>436</v>
      </c>
      <c r="C12" s="18" t="s">
        <v>13</v>
      </c>
      <c r="D12" s="9">
        <v>40</v>
      </c>
      <c r="E12" s="124"/>
      <c r="F12" s="124"/>
      <c r="G12" s="125">
        <v>0</v>
      </c>
      <c r="H12" s="127">
        <v>0</v>
      </c>
      <c r="I12" s="11">
        <f t="shared" si="4"/>
        <v>0</v>
      </c>
      <c r="J12" s="11">
        <f t="shared" si="5"/>
        <v>0</v>
      </c>
      <c r="K12" s="11">
        <f t="shared" si="6"/>
        <v>0</v>
      </c>
      <c r="L12" s="11">
        <f t="shared" si="7"/>
        <v>0</v>
      </c>
      <c r="M12" s="124"/>
      <c r="N12" s="124"/>
    </row>
    <row r="13" spans="1:14">
      <c r="A13" s="19">
        <v>7</v>
      </c>
      <c r="B13" s="13" t="s">
        <v>435</v>
      </c>
      <c r="C13" s="18" t="s">
        <v>13</v>
      </c>
      <c r="D13" s="9">
        <v>30</v>
      </c>
      <c r="E13" s="124"/>
      <c r="F13" s="124"/>
      <c r="G13" s="125">
        <v>0</v>
      </c>
      <c r="H13" s="127">
        <v>0</v>
      </c>
      <c r="I13" s="11">
        <f t="shared" si="4"/>
        <v>0</v>
      </c>
      <c r="J13" s="11">
        <f t="shared" si="5"/>
        <v>0</v>
      </c>
      <c r="K13" s="11">
        <f t="shared" si="6"/>
        <v>0</v>
      </c>
      <c r="L13" s="11">
        <f t="shared" si="7"/>
        <v>0</v>
      </c>
      <c r="M13" s="124"/>
      <c r="N13" s="124"/>
    </row>
    <row r="14" spans="1:14">
      <c r="A14" s="9">
        <v>8</v>
      </c>
      <c r="B14" s="15" t="s">
        <v>668</v>
      </c>
      <c r="C14" s="72" t="s">
        <v>13</v>
      </c>
      <c r="D14" s="9">
        <v>100</v>
      </c>
      <c r="E14" s="132"/>
      <c r="F14" s="132"/>
      <c r="G14" s="125">
        <v>0</v>
      </c>
      <c r="H14" s="127">
        <v>0</v>
      </c>
      <c r="I14" s="11">
        <f t="shared" si="4"/>
        <v>0</v>
      </c>
      <c r="J14" s="11">
        <f t="shared" si="5"/>
        <v>0</v>
      </c>
      <c r="K14" s="11">
        <f t="shared" si="6"/>
        <v>0</v>
      </c>
      <c r="L14" s="11">
        <f t="shared" si="7"/>
        <v>0</v>
      </c>
      <c r="M14" s="124"/>
      <c r="N14" s="124"/>
    </row>
    <row r="15" spans="1:14">
      <c r="A15" s="19">
        <v>9</v>
      </c>
      <c r="B15" s="13" t="s">
        <v>528</v>
      </c>
      <c r="C15" s="18" t="s">
        <v>13</v>
      </c>
      <c r="D15" s="9">
        <v>30</v>
      </c>
      <c r="E15" s="124"/>
      <c r="F15" s="124"/>
      <c r="G15" s="125">
        <v>0</v>
      </c>
      <c r="H15" s="127">
        <v>0</v>
      </c>
      <c r="I15" s="11">
        <f t="shared" si="4"/>
        <v>0</v>
      </c>
      <c r="J15" s="11">
        <f t="shared" si="5"/>
        <v>0</v>
      </c>
      <c r="K15" s="11">
        <f t="shared" si="6"/>
        <v>0</v>
      </c>
      <c r="L15" s="11">
        <f t="shared" si="7"/>
        <v>0</v>
      </c>
      <c r="M15" s="124"/>
      <c r="N15" s="124"/>
    </row>
    <row r="16" spans="1:14">
      <c r="A16" s="9">
        <v>10</v>
      </c>
      <c r="B16" s="13" t="s">
        <v>571</v>
      </c>
      <c r="C16" s="18" t="s">
        <v>13</v>
      </c>
      <c r="D16" s="9">
        <v>70</v>
      </c>
      <c r="E16" s="124"/>
      <c r="F16" s="124"/>
      <c r="G16" s="125">
        <v>0</v>
      </c>
      <c r="H16" s="127">
        <v>0</v>
      </c>
      <c r="I16" s="11">
        <f t="shared" si="4"/>
        <v>0</v>
      </c>
      <c r="J16" s="11">
        <f t="shared" si="5"/>
        <v>0</v>
      </c>
      <c r="K16" s="11">
        <f t="shared" si="6"/>
        <v>0</v>
      </c>
      <c r="L16" s="11">
        <f t="shared" si="7"/>
        <v>0</v>
      </c>
      <c r="M16" s="124"/>
      <c r="N16" s="124"/>
    </row>
    <row r="17" spans="1:15">
      <c r="A17" s="19">
        <v>11</v>
      </c>
      <c r="B17" s="15" t="s">
        <v>570</v>
      </c>
      <c r="C17" s="72" t="s">
        <v>13</v>
      </c>
      <c r="D17" s="9">
        <v>400</v>
      </c>
      <c r="E17" s="124"/>
      <c r="F17" s="124"/>
      <c r="G17" s="125">
        <v>0</v>
      </c>
      <c r="H17" s="127">
        <v>0</v>
      </c>
      <c r="I17" s="11">
        <f t="shared" si="4"/>
        <v>0</v>
      </c>
      <c r="J17" s="11">
        <f t="shared" si="5"/>
        <v>0</v>
      </c>
      <c r="K17" s="11">
        <f t="shared" si="6"/>
        <v>0</v>
      </c>
      <c r="L17" s="11">
        <f t="shared" si="7"/>
        <v>0</v>
      </c>
      <c r="M17" s="124"/>
      <c r="N17" s="124"/>
    </row>
    <row r="18" spans="1:15">
      <c r="A18" s="9">
        <v>12</v>
      </c>
      <c r="B18" s="13" t="s">
        <v>530</v>
      </c>
      <c r="C18" s="18" t="s">
        <v>13</v>
      </c>
      <c r="D18" s="9">
        <v>30</v>
      </c>
      <c r="E18" s="124"/>
      <c r="F18" s="124"/>
      <c r="G18" s="125">
        <v>0</v>
      </c>
      <c r="H18" s="127">
        <v>0</v>
      </c>
      <c r="I18" s="11">
        <f t="shared" si="4"/>
        <v>0</v>
      </c>
      <c r="J18" s="11">
        <f t="shared" si="5"/>
        <v>0</v>
      </c>
      <c r="K18" s="11">
        <f t="shared" si="6"/>
        <v>0</v>
      </c>
      <c r="L18" s="11">
        <f t="shared" si="7"/>
        <v>0</v>
      </c>
      <c r="M18" s="124"/>
      <c r="N18" s="124"/>
    </row>
    <row r="19" spans="1:15">
      <c r="A19" s="19">
        <v>13</v>
      </c>
      <c r="B19" s="13" t="s">
        <v>531</v>
      </c>
      <c r="C19" s="18" t="s">
        <v>13</v>
      </c>
      <c r="D19" s="9">
        <v>40</v>
      </c>
      <c r="E19" s="124"/>
      <c r="F19" s="124"/>
      <c r="G19" s="125">
        <v>0</v>
      </c>
      <c r="H19" s="127">
        <v>0</v>
      </c>
      <c r="I19" s="11">
        <f t="shared" si="4"/>
        <v>0</v>
      </c>
      <c r="J19" s="11">
        <f t="shared" si="5"/>
        <v>0</v>
      </c>
      <c r="K19" s="11">
        <f t="shared" si="6"/>
        <v>0</v>
      </c>
      <c r="L19" s="11">
        <f t="shared" si="7"/>
        <v>0</v>
      </c>
      <c r="M19" s="124"/>
      <c r="N19" s="124"/>
    </row>
    <row r="20" spans="1:15">
      <c r="A20" s="9">
        <v>14</v>
      </c>
      <c r="B20" s="13" t="s">
        <v>667</v>
      </c>
      <c r="C20" s="18" t="s">
        <v>13</v>
      </c>
      <c r="D20" s="9">
        <v>40</v>
      </c>
      <c r="E20" s="124"/>
      <c r="F20" s="124"/>
      <c r="G20" s="125">
        <v>0</v>
      </c>
      <c r="H20" s="127">
        <v>0</v>
      </c>
      <c r="I20" s="11">
        <f t="shared" si="4"/>
        <v>0</v>
      </c>
      <c r="J20" s="11">
        <f t="shared" si="5"/>
        <v>0</v>
      </c>
      <c r="K20" s="11">
        <f t="shared" si="6"/>
        <v>0</v>
      </c>
      <c r="L20" s="11">
        <f t="shared" si="7"/>
        <v>0</v>
      </c>
      <c r="M20" s="124"/>
      <c r="N20" s="124"/>
    </row>
    <row r="21" spans="1:15">
      <c r="A21" s="19">
        <v>15</v>
      </c>
      <c r="B21" s="13" t="s">
        <v>526</v>
      </c>
      <c r="C21" s="18" t="s">
        <v>13</v>
      </c>
      <c r="D21" s="9">
        <v>30</v>
      </c>
      <c r="E21" s="124"/>
      <c r="F21" s="124"/>
      <c r="G21" s="125">
        <v>0</v>
      </c>
      <c r="H21" s="127">
        <v>0</v>
      </c>
      <c r="I21" s="11">
        <f t="shared" si="4"/>
        <v>0</v>
      </c>
      <c r="J21" s="11">
        <f t="shared" si="5"/>
        <v>0</v>
      </c>
      <c r="K21" s="11">
        <f t="shared" si="6"/>
        <v>0</v>
      </c>
      <c r="L21" s="11">
        <f t="shared" si="7"/>
        <v>0</v>
      </c>
      <c r="M21" s="124"/>
      <c r="N21" s="124"/>
    </row>
    <row r="22" spans="1:15">
      <c r="A22" s="9">
        <v>16</v>
      </c>
      <c r="B22" s="13" t="s">
        <v>666</v>
      </c>
      <c r="C22" s="18" t="s">
        <v>13</v>
      </c>
      <c r="D22" s="9">
        <v>40</v>
      </c>
      <c r="E22" s="124"/>
      <c r="F22" s="124"/>
      <c r="G22" s="125">
        <v>0</v>
      </c>
      <c r="H22" s="127">
        <v>0</v>
      </c>
      <c r="I22" s="11">
        <f t="shared" si="4"/>
        <v>0</v>
      </c>
      <c r="J22" s="11">
        <f t="shared" si="5"/>
        <v>0</v>
      </c>
      <c r="K22" s="11">
        <f t="shared" si="6"/>
        <v>0</v>
      </c>
      <c r="L22" s="11">
        <f t="shared" si="7"/>
        <v>0</v>
      </c>
      <c r="M22" s="124"/>
      <c r="N22" s="124"/>
    </row>
    <row r="23" spans="1:15" ht="11.25" customHeight="1">
      <c r="A23" s="153" t="s">
        <v>8</v>
      </c>
      <c r="B23" s="154"/>
      <c r="C23" s="154"/>
      <c r="D23" s="154"/>
      <c r="E23" s="154"/>
      <c r="F23" s="154"/>
      <c r="G23" s="154"/>
      <c r="H23" s="154"/>
      <c r="I23" s="154"/>
      <c r="J23" s="155"/>
      <c r="K23" s="7">
        <f>SUM(K7:K22)</f>
        <v>0</v>
      </c>
      <c r="L23" s="7">
        <f>SUM(L7:L22)</f>
        <v>0</v>
      </c>
      <c r="M23" s="122"/>
      <c r="N23" s="122"/>
      <c r="O23" s="8"/>
    </row>
    <row r="24" spans="1:15">
      <c r="J24" s="8"/>
      <c r="K24" s="8"/>
    </row>
    <row r="25" spans="1:15" ht="11.25" customHeight="1">
      <c r="A25" s="156" t="s">
        <v>7</v>
      </c>
      <c r="B25" s="156"/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</row>
    <row r="26" spans="1:15">
      <c r="A26" s="156"/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</row>
    <row r="28" spans="1:15">
      <c r="A28" s="149" t="s">
        <v>10</v>
      </c>
      <c r="B28" s="149"/>
      <c r="E28" s="2" t="s">
        <v>11</v>
      </c>
      <c r="F28" s="2"/>
      <c r="G28" s="2"/>
      <c r="J28" s="150" t="s">
        <v>12</v>
      </c>
      <c r="K28" s="150"/>
      <c r="L28" s="150"/>
      <c r="M28" s="150"/>
      <c r="N28" s="150"/>
    </row>
    <row r="31" spans="1:15">
      <c r="B31" s="97" t="s">
        <v>673</v>
      </c>
    </row>
    <row r="32" spans="1:15" ht="22.5">
      <c r="B32" s="97" t="s">
        <v>725</v>
      </c>
    </row>
    <row r="33" spans="2:2">
      <c r="B33" s="97" t="s">
        <v>726</v>
      </c>
    </row>
  </sheetData>
  <sheetProtection password="CF25" sheet="1" objects="1" scenarios="1"/>
  <sortState ref="B7:M22">
    <sortCondition ref="B7:B22"/>
  </sortState>
  <mergeCells count="7">
    <mergeCell ref="A28:B28"/>
    <mergeCell ref="J28:N28"/>
    <mergeCell ref="A1:N1"/>
    <mergeCell ref="A3:N3"/>
    <mergeCell ref="A5:N5"/>
    <mergeCell ref="A23:J23"/>
    <mergeCell ref="A25:N26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workbookViewId="0">
      <selection activeCell="G23" sqref="G23"/>
    </sheetView>
  </sheetViews>
  <sheetFormatPr defaultColWidth="9.140625" defaultRowHeight="11.25"/>
  <cols>
    <col min="1" max="1" width="4.28515625" style="1" customWidth="1"/>
    <col min="2" max="2" width="44.42578125" style="1" customWidth="1"/>
    <col min="3" max="3" width="3.85546875" style="1" customWidth="1"/>
    <col min="4" max="4" width="7.140625" style="1" customWidth="1"/>
    <col min="5" max="5" width="16.140625" style="1" customWidth="1"/>
    <col min="6" max="6" width="11.7109375" style="1" customWidth="1"/>
    <col min="7" max="7" width="13.85546875" style="1" customWidth="1"/>
    <col min="8" max="8" width="11" style="1" customWidth="1"/>
    <col min="9" max="9" width="8.42578125" style="1" customWidth="1"/>
    <col min="10" max="10" width="10.42578125" style="1" customWidth="1"/>
    <col min="11" max="11" width="15.42578125" style="1" customWidth="1"/>
    <col min="12" max="12" width="15.28515625" style="1" customWidth="1"/>
    <col min="13" max="13" width="12.140625" style="1" customWidth="1"/>
    <col min="14" max="14" width="15" style="1" customWidth="1"/>
    <col min="15" max="15" width="13.140625" style="1" bestFit="1" customWidth="1"/>
    <col min="16" max="16384" width="9.140625" style="1"/>
  </cols>
  <sheetData>
    <row r="1" spans="1:15" ht="11.25" customHeight="1">
      <c r="A1" s="151" t="s">
        <v>3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</row>
    <row r="2" spans="1:1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5" ht="12" customHeight="1">
      <c r="A3" s="151" t="s">
        <v>4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</row>
    <row r="5" spans="1:15">
      <c r="A5" s="152" t="s">
        <v>702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</row>
    <row r="6" spans="1:15" ht="56.25">
      <c r="A6" s="5" t="s">
        <v>0</v>
      </c>
      <c r="B6" s="5" t="s">
        <v>1</v>
      </c>
      <c r="C6" s="5" t="s">
        <v>17</v>
      </c>
      <c r="D6" s="5" t="s">
        <v>16</v>
      </c>
      <c r="E6" s="5" t="s">
        <v>5</v>
      </c>
      <c r="F6" s="114" t="s">
        <v>727</v>
      </c>
      <c r="G6" s="5" t="s">
        <v>339</v>
      </c>
      <c r="H6" s="5" t="s">
        <v>2</v>
      </c>
      <c r="I6" s="5" t="s">
        <v>9</v>
      </c>
      <c r="J6" s="5" t="s">
        <v>6</v>
      </c>
      <c r="K6" s="5" t="s">
        <v>538</v>
      </c>
      <c r="L6" s="5" t="s">
        <v>337</v>
      </c>
      <c r="M6" s="5" t="s">
        <v>723</v>
      </c>
      <c r="N6" s="5" t="s">
        <v>724</v>
      </c>
    </row>
    <row r="7" spans="1:15">
      <c r="A7" s="19">
        <v>1</v>
      </c>
      <c r="B7" s="13" t="s">
        <v>730</v>
      </c>
      <c r="C7" s="13" t="s">
        <v>63</v>
      </c>
      <c r="D7" s="9">
        <v>350</v>
      </c>
      <c r="E7" s="124"/>
      <c r="F7" s="124"/>
      <c r="G7" s="125">
        <v>0</v>
      </c>
      <c r="H7" s="127">
        <v>0</v>
      </c>
      <c r="I7" s="11">
        <f t="shared" ref="I7" si="0">SUM(H7*0.095)</f>
        <v>0</v>
      </c>
      <c r="J7" s="11">
        <f t="shared" ref="J7" si="1">SUM(H7:I7)</f>
        <v>0</v>
      </c>
      <c r="K7" s="11">
        <f t="shared" ref="K7" si="2">H7*D7</f>
        <v>0</v>
      </c>
      <c r="L7" s="11">
        <f t="shared" ref="L7" si="3">SUM(J7*D7)</f>
        <v>0</v>
      </c>
      <c r="M7" s="124"/>
      <c r="N7" s="124"/>
    </row>
    <row r="8" spans="1:15">
      <c r="A8" s="19">
        <v>2</v>
      </c>
      <c r="B8" s="13" t="s">
        <v>731</v>
      </c>
      <c r="C8" s="13" t="s">
        <v>63</v>
      </c>
      <c r="D8" s="9">
        <v>150</v>
      </c>
      <c r="E8" s="124"/>
      <c r="F8" s="124"/>
      <c r="G8" s="125">
        <v>0</v>
      </c>
      <c r="H8" s="127">
        <v>0</v>
      </c>
      <c r="I8" s="11">
        <f t="shared" ref="I8:I12" si="4">SUM(H8*0.095)</f>
        <v>0</v>
      </c>
      <c r="J8" s="11">
        <f t="shared" ref="J8:J12" si="5">SUM(H8:I8)</f>
        <v>0</v>
      </c>
      <c r="K8" s="11">
        <f t="shared" ref="K8:K12" si="6">H8*D8</f>
        <v>0</v>
      </c>
      <c r="L8" s="11">
        <f t="shared" ref="L8:L12" si="7">SUM(J8*D8)</f>
        <v>0</v>
      </c>
      <c r="M8" s="124"/>
      <c r="N8" s="124"/>
    </row>
    <row r="9" spans="1:15">
      <c r="A9" s="19">
        <v>3</v>
      </c>
      <c r="B9" s="13" t="s">
        <v>732</v>
      </c>
      <c r="C9" s="13" t="s">
        <v>63</v>
      </c>
      <c r="D9" s="9">
        <v>50</v>
      </c>
      <c r="E9" s="124"/>
      <c r="F9" s="124"/>
      <c r="G9" s="125">
        <v>0</v>
      </c>
      <c r="H9" s="127">
        <v>0</v>
      </c>
      <c r="I9" s="11">
        <f t="shared" si="4"/>
        <v>0</v>
      </c>
      <c r="J9" s="11">
        <f t="shared" si="5"/>
        <v>0</v>
      </c>
      <c r="K9" s="11">
        <f t="shared" si="6"/>
        <v>0</v>
      </c>
      <c r="L9" s="11">
        <f t="shared" si="7"/>
        <v>0</v>
      </c>
      <c r="M9" s="124"/>
      <c r="N9" s="124"/>
    </row>
    <row r="10" spans="1:15" ht="22.5">
      <c r="A10" s="19">
        <v>4</v>
      </c>
      <c r="B10" s="21" t="s">
        <v>733</v>
      </c>
      <c r="C10" s="13" t="s">
        <v>63</v>
      </c>
      <c r="D10" s="9">
        <v>30</v>
      </c>
      <c r="E10" s="124"/>
      <c r="F10" s="124"/>
      <c r="G10" s="125">
        <v>0</v>
      </c>
      <c r="H10" s="127">
        <v>0</v>
      </c>
      <c r="I10" s="11">
        <f t="shared" si="4"/>
        <v>0</v>
      </c>
      <c r="J10" s="11">
        <f t="shared" si="5"/>
        <v>0</v>
      </c>
      <c r="K10" s="11">
        <f t="shared" si="6"/>
        <v>0</v>
      </c>
      <c r="L10" s="11">
        <f t="shared" si="7"/>
        <v>0</v>
      </c>
      <c r="M10" s="124"/>
      <c r="N10" s="124"/>
    </row>
    <row r="11" spans="1:15" ht="22.5">
      <c r="A11" s="19">
        <v>5</v>
      </c>
      <c r="B11" s="21" t="s">
        <v>734</v>
      </c>
      <c r="C11" s="13" t="s">
        <v>63</v>
      </c>
      <c r="D11" s="9">
        <v>660</v>
      </c>
      <c r="E11" s="124"/>
      <c r="F11" s="124"/>
      <c r="G11" s="125">
        <v>0</v>
      </c>
      <c r="H11" s="127">
        <v>0</v>
      </c>
      <c r="I11" s="11">
        <f t="shared" si="4"/>
        <v>0</v>
      </c>
      <c r="J11" s="11">
        <f t="shared" si="5"/>
        <v>0</v>
      </c>
      <c r="K11" s="11">
        <f t="shared" si="6"/>
        <v>0</v>
      </c>
      <c r="L11" s="11">
        <f t="shared" si="7"/>
        <v>0</v>
      </c>
      <c r="M11" s="124"/>
      <c r="N11" s="124"/>
    </row>
    <row r="12" spans="1:15">
      <c r="A12" s="19">
        <v>6</v>
      </c>
      <c r="B12" s="13" t="s">
        <v>62</v>
      </c>
      <c r="C12" s="13" t="s">
        <v>63</v>
      </c>
      <c r="D12" s="9">
        <v>40000</v>
      </c>
      <c r="E12" s="124"/>
      <c r="F12" s="124"/>
      <c r="G12" s="125">
        <v>0</v>
      </c>
      <c r="H12" s="127">
        <v>0</v>
      </c>
      <c r="I12" s="11">
        <f t="shared" si="4"/>
        <v>0</v>
      </c>
      <c r="J12" s="11">
        <f t="shared" si="5"/>
        <v>0</v>
      </c>
      <c r="K12" s="11">
        <f t="shared" si="6"/>
        <v>0</v>
      </c>
      <c r="L12" s="11">
        <f t="shared" si="7"/>
        <v>0</v>
      </c>
      <c r="M12" s="124"/>
      <c r="N12" s="124"/>
    </row>
    <row r="13" spans="1:15" ht="11.25" customHeight="1">
      <c r="A13" s="153" t="s">
        <v>8</v>
      </c>
      <c r="B13" s="154"/>
      <c r="C13" s="154"/>
      <c r="D13" s="154"/>
      <c r="E13" s="154"/>
      <c r="F13" s="154"/>
      <c r="G13" s="154"/>
      <c r="H13" s="154"/>
      <c r="I13" s="154"/>
      <c r="J13" s="155"/>
      <c r="K13" s="7">
        <f>SUM(K7:K12)</f>
        <v>0</v>
      </c>
      <c r="L13" s="7">
        <f>SUM(L7:L12)</f>
        <v>0</v>
      </c>
      <c r="M13" s="122"/>
      <c r="N13" s="122"/>
      <c r="O13" s="8"/>
    </row>
    <row r="14" spans="1:15">
      <c r="J14" s="8"/>
      <c r="K14" s="8"/>
    </row>
    <row r="15" spans="1:15" ht="11.25" customHeight="1">
      <c r="A15" s="156" t="s">
        <v>7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</row>
    <row r="16" spans="1:15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</row>
    <row r="18" spans="1:14">
      <c r="A18" s="149" t="s">
        <v>10</v>
      </c>
      <c r="B18" s="149"/>
      <c r="E18" s="2" t="s">
        <v>11</v>
      </c>
      <c r="F18" s="2"/>
      <c r="G18" s="2"/>
      <c r="J18" s="150" t="s">
        <v>12</v>
      </c>
      <c r="K18" s="150"/>
      <c r="L18" s="150"/>
      <c r="M18" s="150"/>
      <c r="N18" s="150"/>
    </row>
    <row r="21" spans="1:14">
      <c r="B21" s="97" t="s">
        <v>673</v>
      </c>
    </row>
    <row r="22" spans="1:14" ht="22.5">
      <c r="B22" s="97" t="s">
        <v>725</v>
      </c>
    </row>
    <row r="23" spans="1:14">
      <c r="B23" s="97" t="s">
        <v>726</v>
      </c>
    </row>
  </sheetData>
  <sheetProtection password="CF25" sheet="1" objects="1" scenarios="1"/>
  <sortState ref="B7:M12">
    <sortCondition ref="B7:B12"/>
  </sortState>
  <mergeCells count="7">
    <mergeCell ref="A18:B18"/>
    <mergeCell ref="J18:N18"/>
    <mergeCell ref="A1:N1"/>
    <mergeCell ref="A3:N3"/>
    <mergeCell ref="A5:N5"/>
    <mergeCell ref="A13:J13"/>
    <mergeCell ref="A15:N16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66"/>
  <sheetViews>
    <sheetView workbookViewId="0">
      <selection activeCell="F36" sqref="F36"/>
    </sheetView>
  </sheetViews>
  <sheetFormatPr defaultColWidth="9.140625" defaultRowHeight="11.25"/>
  <cols>
    <col min="1" max="1" width="4.28515625" style="1" customWidth="1"/>
    <col min="2" max="2" width="60.140625" style="1" customWidth="1"/>
    <col min="3" max="3" width="3.85546875" style="1" customWidth="1"/>
    <col min="4" max="4" width="6.28515625" style="1" customWidth="1"/>
    <col min="5" max="6" width="11.42578125" style="1" customWidth="1"/>
    <col min="7" max="7" width="9.42578125" style="1" customWidth="1"/>
    <col min="8" max="8" width="11" style="1" customWidth="1"/>
    <col min="9" max="9" width="8.42578125" style="1" customWidth="1"/>
    <col min="10" max="10" width="10.42578125" style="1" customWidth="1"/>
    <col min="11" max="11" width="14.42578125" style="1" bestFit="1" customWidth="1"/>
    <col min="12" max="12" width="16.28515625" style="1" customWidth="1"/>
    <col min="13" max="13" width="11.42578125" style="1" customWidth="1"/>
    <col min="14" max="14" width="13.85546875" style="1" customWidth="1"/>
    <col min="15" max="15" width="13.140625" style="1" bestFit="1" customWidth="1"/>
    <col min="16" max="16384" width="9.140625" style="1"/>
  </cols>
  <sheetData>
    <row r="1" spans="1:14" ht="11.25" customHeight="1">
      <c r="A1" s="151" t="s">
        <v>3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</row>
    <row r="2" spans="1:14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 ht="12" customHeight="1">
      <c r="A3" s="151" t="s">
        <v>4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</row>
    <row r="5" spans="1:14">
      <c r="A5" s="152" t="s">
        <v>703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</row>
    <row r="6" spans="1:14" ht="67.5">
      <c r="A6" s="5" t="s">
        <v>0</v>
      </c>
      <c r="B6" s="5" t="s">
        <v>1</v>
      </c>
      <c r="C6" s="5" t="s">
        <v>17</v>
      </c>
      <c r="D6" s="5" t="s">
        <v>16</v>
      </c>
      <c r="E6" s="5" t="s">
        <v>5</v>
      </c>
      <c r="F6" s="114" t="s">
        <v>727</v>
      </c>
      <c r="G6" s="5" t="s">
        <v>339</v>
      </c>
      <c r="H6" s="5" t="s">
        <v>2</v>
      </c>
      <c r="I6" s="5" t="s">
        <v>9</v>
      </c>
      <c r="J6" s="5" t="s">
        <v>6</v>
      </c>
      <c r="K6" s="5" t="s">
        <v>538</v>
      </c>
      <c r="L6" s="5" t="s">
        <v>337</v>
      </c>
      <c r="M6" s="5" t="s">
        <v>723</v>
      </c>
      <c r="N6" s="5" t="s">
        <v>724</v>
      </c>
    </row>
    <row r="7" spans="1:14">
      <c r="A7" s="19">
        <v>1</v>
      </c>
      <c r="B7" s="13" t="s">
        <v>76</v>
      </c>
      <c r="C7" s="18" t="s">
        <v>13</v>
      </c>
      <c r="D7" s="9">
        <v>19</v>
      </c>
      <c r="E7" s="124"/>
      <c r="F7" s="124"/>
      <c r="G7" s="125">
        <v>0</v>
      </c>
      <c r="H7" s="127">
        <v>0</v>
      </c>
      <c r="I7" s="11">
        <f t="shared" ref="I7:I54" si="0">SUM(H7*0.095)</f>
        <v>0</v>
      </c>
      <c r="J7" s="11">
        <f t="shared" ref="J7:J54" si="1">SUM(H7:I7)</f>
        <v>0</v>
      </c>
      <c r="K7" s="11">
        <f t="shared" ref="K7:K38" si="2">H7*D7</f>
        <v>0</v>
      </c>
      <c r="L7" s="11">
        <f t="shared" ref="L7:L54" si="3">SUM(J7*D7)</f>
        <v>0</v>
      </c>
      <c r="M7" s="124"/>
      <c r="N7" s="124"/>
    </row>
    <row r="8" spans="1:14">
      <c r="A8" s="9">
        <v>2</v>
      </c>
      <c r="B8" s="13" t="s">
        <v>344</v>
      </c>
      <c r="C8" s="18" t="s">
        <v>13</v>
      </c>
      <c r="D8" s="9">
        <v>100</v>
      </c>
      <c r="E8" s="124"/>
      <c r="F8" s="124"/>
      <c r="G8" s="125">
        <v>0</v>
      </c>
      <c r="H8" s="127">
        <v>0</v>
      </c>
      <c r="I8" s="11">
        <f t="shared" si="0"/>
        <v>0</v>
      </c>
      <c r="J8" s="11">
        <f t="shared" si="1"/>
        <v>0</v>
      </c>
      <c r="K8" s="11">
        <f t="shared" si="2"/>
        <v>0</v>
      </c>
      <c r="L8" s="11">
        <f t="shared" si="3"/>
        <v>0</v>
      </c>
      <c r="M8" s="124"/>
      <c r="N8" s="124"/>
    </row>
    <row r="9" spans="1:14">
      <c r="A9" s="19">
        <v>3</v>
      </c>
      <c r="B9" s="13" t="s">
        <v>535</v>
      </c>
      <c r="C9" s="18" t="s">
        <v>13</v>
      </c>
      <c r="D9" s="9">
        <v>100</v>
      </c>
      <c r="E9" s="124"/>
      <c r="F9" s="124"/>
      <c r="G9" s="125">
        <v>0</v>
      </c>
      <c r="H9" s="127">
        <v>0</v>
      </c>
      <c r="I9" s="11">
        <f t="shared" si="0"/>
        <v>0</v>
      </c>
      <c r="J9" s="11">
        <f t="shared" si="1"/>
        <v>0</v>
      </c>
      <c r="K9" s="11">
        <f t="shared" si="2"/>
        <v>0</v>
      </c>
      <c r="L9" s="11">
        <f t="shared" si="3"/>
        <v>0</v>
      </c>
      <c r="M9" s="124"/>
      <c r="N9" s="124"/>
    </row>
    <row r="10" spans="1:14">
      <c r="A10" s="9">
        <v>4</v>
      </c>
      <c r="B10" s="13" t="s">
        <v>537</v>
      </c>
      <c r="C10" s="18" t="s">
        <v>13</v>
      </c>
      <c r="D10" s="9">
        <v>20</v>
      </c>
      <c r="E10" s="124"/>
      <c r="F10" s="124"/>
      <c r="G10" s="125">
        <v>0</v>
      </c>
      <c r="H10" s="127">
        <v>0</v>
      </c>
      <c r="I10" s="11">
        <f t="shared" si="0"/>
        <v>0</v>
      </c>
      <c r="J10" s="11">
        <f t="shared" si="1"/>
        <v>0</v>
      </c>
      <c r="K10" s="11">
        <f t="shared" si="2"/>
        <v>0</v>
      </c>
      <c r="L10" s="11">
        <f t="shared" si="3"/>
        <v>0</v>
      </c>
      <c r="M10" s="124"/>
      <c r="N10" s="124"/>
    </row>
    <row r="11" spans="1:14">
      <c r="A11" s="19">
        <v>5</v>
      </c>
      <c r="B11" s="13" t="s">
        <v>359</v>
      </c>
      <c r="C11" s="18" t="s">
        <v>13</v>
      </c>
      <c r="D11" s="9">
        <v>20</v>
      </c>
      <c r="E11" s="124"/>
      <c r="F11" s="124"/>
      <c r="G11" s="125">
        <v>0</v>
      </c>
      <c r="H11" s="127">
        <v>0</v>
      </c>
      <c r="I11" s="11">
        <f t="shared" si="0"/>
        <v>0</v>
      </c>
      <c r="J11" s="11">
        <f t="shared" si="1"/>
        <v>0</v>
      </c>
      <c r="K11" s="11">
        <f t="shared" si="2"/>
        <v>0</v>
      </c>
      <c r="L11" s="11">
        <f t="shared" si="3"/>
        <v>0</v>
      </c>
      <c r="M11" s="124"/>
      <c r="N11" s="124"/>
    </row>
    <row r="12" spans="1:14">
      <c r="A12" s="9">
        <v>6</v>
      </c>
      <c r="B12" s="15" t="s">
        <v>534</v>
      </c>
      <c r="C12" s="72" t="s">
        <v>13</v>
      </c>
      <c r="D12" s="9">
        <v>900</v>
      </c>
      <c r="E12" s="124"/>
      <c r="F12" s="124"/>
      <c r="G12" s="125">
        <v>0</v>
      </c>
      <c r="H12" s="127">
        <v>0</v>
      </c>
      <c r="I12" s="11">
        <f t="shared" si="0"/>
        <v>0</v>
      </c>
      <c r="J12" s="11">
        <f t="shared" si="1"/>
        <v>0</v>
      </c>
      <c r="K12" s="11">
        <f t="shared" si="2"/>
        <v>0</v>
      </c>
      <c r="L12" s="11">
        <f t="shared" si="3"/>
        <v>0</v>
      </c>
      <c r="M12" s="124"/>
      <c r="N12" s="124"/>
    </row>
    <row r="13" spans="1:14">
      <c r="A13" s="19">
        <v>7</v>
      </c>
      <c r="B13" s="13" t="s">
        <v>575</v>
      </c>
      <c r="C13" s="18" t="s">
        <v>13</v>
      </c>
      <c r="D13" s="9">
        <v>20</v>
      </c>
      <c r="E13" s="124"/>
      <c r="F13" s="124"/>
      <c r="G13" s="125">
        <v>0</v>
      </c>
      <c r="H13" s="127">
        <v>0</v>
      </c>
      <c r="I13" s="11">
        <f t="shared" si="0"/>
        <v>0</v>
      </c>
      <c r="J13" s="11">
        <f t="shared" si="1"/>
        <v>0</v>
      </c>
      <c r="K13" s="11">
        <f t="shared" si="2"/>
        <v>0</v>
      </c>
      <c r="L13" s="11">
        <f t="shared" si="3"/>
        <v>0</v>
      </c>
      <c r="M13" s="124"/>
      <c r="N13" s="124"/>
    </row>
    <row r="14" spans="1:14">
      <c r="A14" s="9">
        <v>8</v>
      </c>
      <c r="B14" s="13" t="s">
        <v>72</v>
      </c>
      <c r="C14" s="18" t="s">
        <v>13</v>
      </c>
      <c r="D14" s="9">
        <v>1500</v>
      </c>
      <c r="E14" s="124"/>
      <c r="F14" s="124"/>
      <c r="G14" s="125">
        <v>0</v>
      </c>
      <c r="H14" s="127">
        <v>0</v>
      </c>
      <c r="I14" s="11">
        <f t="shared" si="0"/>
        <v>0</v>
      </c>
      <c r="J14" s="11">
        <f t="shared" si="1"/>
        <v>0</v>
      </c>
      <c r="K14" s="11">
        <f t="shared" si="2"/>
        <v>0</v>
      </c>
      <c r="L14" s="11">
        <f t="shared" si="3"/>
        <v>0</v>
      </c>
      <c r="M14" s="124"/>
      <c r="N14" s="124"/>
    </row>
    <row r="15" spans="1:14">
      <c r="A15" s="19">
        <v>9</v>
      </c>
      <c r="B15" s="13" t="s">
        <v>533</v>
      </c>
      <c r="C15" s="18" t="s">
        <v>13</v>
      </c>
      <c r="D15" s="9">
        <v>80</v>
      </c>
      <c r="E15" s="124"/>
      <c r="F15" s="124"/>
      <c r="G15" s="125">
        <v>0</v>
      </c>
      <c r="H15" s="127">
        <v>0</v>
      </c>
      <c r="I15" s="11">
        <f t="shared" si="0"/>
        <v>0</v>
      </c>
      <c r="J15" s="11">
        <f t="shared" si="1"/>
        <v>0</v>
      </c>
      <c r="K15" s="11">
        <f t="shared" si="2"/>
        <v>0</v>
      </c>
      <c r="L15" s="11">
        <f t="shared" si="3"/>
        <v>0</v>
      </c>
      <c r="M15" s="124"/>
      <c r="N15" s="124"/>
    </row>
    <row r="16" spans="1:14">
      <c r="A16" s="9">
        <v>10</v>
      </c>
      <c r="B16" s="100" t="s">
        <v>342</v>
      </c>
      <c r="C16" s="101" t="s">
        <v>13</v>
      </c>
      <c r="D16" s="10">
        <v>800</v>
      </c>
      <c r="E16" s="124"/>
      <c r="F16" s="124"/>
      <c r="G16" s="125">
        <v>0</v>
      </c>
      <c r="H16" s="127">
        <v>0</v>
      </c>
      <c r="I16" s="11">
        <f t="shared" si="0"/>
        <v>0</v>
      </c>
      <c r="J16" s="11">
        <f t="shared" si="1"/>
        <v>0</v>
      </c>
      <c r="K16" s="11">
        <f t="shared" si="2"/>
        <v>0</v>
      </c>
      <c r="L16" s="11">
        <f t="shared" si="3"/>
        <v>0</v>
      </c>
      <c r="M16" s="124"/>
      <c r="N16" s="124"/>
    </row>
    <row r="17" spans="1:14">
      <c r="A17" s="19">
        <v>11</v>
      </c>
      <c r="B17" s="13" t="s">
        <v>576</v>
      </c>
      <c r="C17" s="18" t="s">
        <v>13</v>
      </c>
      <c r="D17" s="9">
        <v>20</v>
      </c>
      <c r="E17" s="124"/>
      <c r="F17" s="124"/>
      <c r="G17" s="125">
        <v>0</v>
      </c>
      <c r="H17" s="127">
        <v>0</v>
      </c>
      <c r="I17" s="11">
        <f t="shared" si="0"/>
        <v>0</v>
      </c>
      <c r="J17" s="11">
        <f t="shared" si="1"/>
        <v>0</v>
      </c>
      <c r="K17" s="11">
        <f t="shared" si="2"/>
        <v>0</v>
      </c>
      <c r="L17" s="11">
        <f t="shared" si="3"/>
        <v>0</v>
      </c>
      <c r="M17" s="124"/>
      <c r="N17" s="124"/>
    </row>
    <row r="18" spans="1:14">
      <c r="A18" s="9">
        <v>12</v>
      </c>
      <c r="B18" s="13" t="s">
        <v>343</v>
      </c>
      <c r="C18" s="18" t="s">
        <v>13</v>
      </c>
      <c r="D18" s="9">
        <v>100</v>
      </c>
      <c r="E18" s="124"/>
      <c r="F18" s="124"/>
      <c r="G18" s="125">
        <v>0</v>
      </c>
      <c r="H18" s="127">
        <v>0</v>
      </c>
      <c r="I18" s="11">
        <f t="shared" si="0"/>
        <v>0</v>
      </c>
      <c r="J18" s="11">
        <f t="shared" si="1"/>
        <v>0</v>
      </c>
      <c r="K18" s="11">
        <f t="shared" si="2"/>
        <v>0</v>
      </c>
      <c r="L18" s="11">
        <f t="shared" si="3"/>
        <v>0</v>
      </c>
      <c r="M18" s="124"/>
      <c r="N18" s="124"/>
    </row>
    <row r="19" spans="1:14">
      <c r="A19" s="19">
        <v>13</v>
      </c>
      <c r="B19" s="13" t="s">
        <v>536</v>
      </c>
      <c r="C19" s="18" t="s">
        <v>13</v>
      </c>
      <c r="D19" s="9">
        <v>100</v>
      </c>
      <c r="E19" s="124"/>
      <c r="F19" s="124"/>
      <c r="G19" s="125">
        <v>0</v>
      </c>
      <c r="H19" s="127">
        <v>0</v>
      </c>
      <c r="I19" s="11">
        <f t="shared" si="0"/>
        <v>0</v>
      </c>
      <c r="J19" s="11">
        <f t="shared" si="1"/>
        <v>0</v>
      </c>
      <c r="K19" s="11">
        <f t="shared" si="2"/>
        <v>0</v>
      </c>
      <c r="L19" s="11">
        <f t="shared" si="3"/>
        <v>0</v>
      </c>
      <c r="M19" s="124"/>
      <c r="N19" s="124"/>
    </row>
    <row r="20" spans="1:14">
      <c r="A20" s="9">
        <v>14</v>
      </c>
      <c r="B20" s="15" t="s">
        <v>340</v>
      </c>
      <c r="C20" s="18" t="s">
        <v>13</v>
      </c>
      <c r="D20" s="9">
        <v>20</v>
      </c>
      <c r="E20" s="124"/>
      <c r="F20" s="124"/>
      <c r="G20" s="125">
        <v>0</v>
      </c>
      <c r="H20" s="127">
        <v>0</v>
      </c>
      <c r="I20" s="11">
        <f t="shared" si="0"/>
        <v>0</v>
      </c>
      <c r="J20" s="11">
        <f t="shared" si="1"/>
        <v>0</v>
      </c>
      <c r="K20" s="11">
        <f t="shared" si="2"/>
        <v>0</v>
      </c>
      <c r="L20" s="11">
        <f t="shared" si="3"/>
        <v>0</v>
      </c>
      <c r="M20" s="124"/>
      <c r="N20" s="124"/>
    </row>
    <row r="21" spans="1:14">
      <c r="A21" s="19">
        <v>15</v>
      </c>
      <c r="B21" s="13" t="s">
        <v>77</v>
      </c>
      <c r="C21" s="18" t="s">
        <v>13</v>
      </c>
      <c r="D21" s="9">
        <v>150</v>
      </c>
      <c r="E21" s="124"/>
      <c r="F21" s="124"/>
      <c r="G21" s="125">
        <v>0</v>
      </c>
      <c r="H21" s="127">
        <v>0</v>
      </c>
      <c r="I21" s="11">
        <f t="shared" si="0"/>
        <v>0</v>
      </c>
      <c r="J21" s="11">
        <f t="shared" si="1"/>
        <v>0</v>
      </c>
      <c r="K21" s="11">
        <f t="shared" si="2"/>
        <v>0</v>
      </c>
      <c r="L21" s="11">
        <f t="shared" si="3"/>
        <v>0</v>
      </c>
      <c r="M21" s="124"/>
      <c r="N21" s="124"/>
    </row>
    <row r="22" spans="1:14">
      <c r="A22" s="9">
        <v>16</v>
      </c>
      <c r="B22" s="13" t="s">
        <v>73</v>
      </c>
      <c r="C22" s="18" t="s">
        <v>13</v>
      </c>
      <c r="D22" s="9">
        <v>550</v>
      </c>
      <c r="E22" s="124"/>
      <c r="F22" s="124"/>
      <c r="G22" s="125">
        <v>0</v>
      </c>
      <c r="H22" s="127">
        <v>0</v>
      </c>
      <c r="I22" s="11">
        <f t="shared" si="0"/>
        <v>0</v>
      </c>
      <c r="J22" s="11">
        <f t="shared" si="1"/>
        <v>0</v>
      </c>
      <c r="K22" s="11">
        <f t="shared" si="2"/>
        <v>0</v>
      </c>
      <c r="L22" s="11">
        <f t="shared" si="3"/>
        <v>0</v>
      </c>
      <c r="M22" s="124"/>
      <c r="N22" s="124"/>
    </row>
    <row r="23" spans="1:14">
      <c r="A23" s="19">
        <v>17</v>
      </c>
      <c r="B23" s="15" t="s">
        <v>350</v>
      </c>
      <c r="C23" s="72" t="s">
        <v>13</v>
      </c>
      <c r="D23" s="9">
        <v>300</v>
      </c>
      <c r="E23" s="124"/>
      <c r="F23" s="124"/>
      <c r="G23" s="125">
        <v>0</v>
      </c>
      <c r="H23" s="127">
        <v>0</v>
      </c>
      <c r="I23" s="11">
        <f t="shared" si="0"/>
        <v>0</v>
      </c>
      <c r="J23" s="11">
        <f t="shared" si="1"/>
        <v>0</v>
      </c>
      <c r="K23" s="11">
        <f t="shared" si="2"/>
        <v>0</v>
      </c>
      <c r="L23" s="11">
        <f t="shared" si="3"/>
        <v>0</v>
      </c>
      <c r="M23" s="124"/>
      <c r="N23" s="124"/>
    </row>
    <row r="24" spans="1:14">
      <c r="A24" s="9">
        <v>18</v>
      </c>
      <c r="B24" s="13" t="s">
        <v>75</v>
      </c>
      <c r="C24" s="70" t="s">
        <v>13</v>
      </c>
      <c r="D24" s="69">
        <v>90</v>
      </c>
      <c r="E24" s="124"/>
      <c r="F24" s="124"/>
      <c r="G24" s="125">
        <v>0</v>
      </c>
      <c r="H24" s="127">
        <v>0</v>
      </c>
      <c r="I24" s="11">
        <f t="shared" si="0"/>
        <v>0</v>
      </c>
      <c r="J24" s="11">
        <f t="shared" si="1"/>
        <v>0</v>
      </c>
      <c r="K24" s="11">
        <f t="shared" si="2"/>
        <v>0</v>
      </c>
      <c r="L24" s="11">
        <f t="shared" si="3"/>
        <v>0</v>
      </c>
      <c r="M24" s="124"/>
      <c r="N24" s="124"/>
    </row>
    <row r="25" spans="1:14">
      <c r="A25" s="19">
        <v>19</v>
      </c>
      <c r="B25" s="13" t="s">
        <v>360</v>
      </c>
      <c r="C25" s="18" t="s">
        <v>13</v>
      </c>
      <c r="D25" s="9">
        <v>70</v>
      </c>
      <c r="E25" s="124"/>
      <c r="F25" s="124"/>
      <c r="G25" s="125">
        <v>0</v>
      </c>
      <c r="H25" s="127">
        <v>0</v>
      </c>
      <c r="I25" s="11">
        <f t="shared" si="0"/>
        <v>0</v>
      </c>
      <c r="J25" s="11">
        <f t="shared" si="1"/>
        <v>0</v>
      </c>
      <c r="K25" s="11">
        <f t="shared" si="2"/>
        <v>0</v>
      </c>
      <c r="L25" s="11">
        <f t="shared" si="3"/>
        <v>0</v>
      </c>
      <c r="M25" s="124"/>
      <c r="N25" s="124"/>
    </row>
    <row r="26" spans="1:14">
      <c r="A26" s="9">
        <v>20</v>
      </c>
      <c r="B26" s="13" t="s">
        <v>361</v>
      </c>
      <c r="C26" s="18" t="s">
        <v>13</v>
      </c>
      <c r="D26" s="9">
        <v>70</v>
      </c>
      <c r="E26" s="124"/>
      <c r="F26" s="124"/>
      <c r="G26" s="125">
        <v>0</v>
      </c>
      <c r="H26" s="127">
        <v>0</v>
      </c>
      <c r="I26" s="11">
        <f t="shared" si="0"/>
        <v>0</v>
      </c>
      <c r="J26" s="11">
        <f t="shared" si="1"/>
        <v>0</v>
      </c>
      <c r="K26" s="11">
        <f t="shared" si="2"/>
        <v>0</v>
      </c>
      <c r="L26" s="11">
        <f t="shared" si="3"/>
        <v>0</v>
      </c>
      <c r="M26" s="124"/>
      <c r="N26" s="124"/>
    </row>
    <row r="27" spans="1:14">
      <c r="A27" s="19">
        <v>21</v>
      </c>
      <c r="B27" s="68" t="s">
        <v>362</v>
      </c>
      <c r="C27" s="18" t="s">
        <v>13</v>
      </c>
      <c r="D27" s="69">
        <v>70</v>
      </c>
      <c r="E27" s="124"/>
      <c r="F27" s="124"/>
      <c r="G27" s="125">
        <v>0</v>
      </c>
      <c r="H27" s="127">
        <v>0</v>
      </c>
      <c r="I27" s="11">
        <f t="shared" si="0"/>
        <v>0</v>
      </c>
      <c r="J27" s="11">
        <f t="shared" si="1"/>
        <v>0</v>
      </c>
      <c r="K27" s="11">
        <f t="shared" si="2"/>
        <v>0</v>
      </c>
      <c r="L27" s="11">
        <f t="shared" si="3"/>
        <v>0</v>
      </c>
      <c r="M27" s="124"/>
      <c r="N27" s="124"/>
    </row>
    <row r="28" spans="1:14">
      <c r="A28" s="9">
        <v>22</v>
      </c>
      <c r="B28" s="68" t="s">
        <v>353</v>
      </c>
      <c r="C28" s="18" t="s">
        <v>13</v>
      </c>
      <c r="D28" s="69">
        <v>5</v>
      </c>
      <c r="E28" s="124"/>
      <c r="F28" s="124"/>
      <c r="G28" s="125">
        <v>0</v>
      </c>
      <c r="H28" s="127">
        <v>0</v>
      </c>
      <c r="I28" s="11">
        <f t="shared" si="0"/>
        <v>0</v>
      </c>
      <c r="J28" s="11">
        <f t="shared" si="1"/>
        <v>0</v>
      </c>
      <c r="K28" s="11">
        <f t="shared" si="2"/>
        <v>0</v>
      </c>
      <c r="L28" s="11">
        <f t="shared" si="3"/>
        <v>0</v>
      </c>
      <c r="M28" s="124"/>
      <c r="N28" s="124"/>
    </row>
    <row r="29" spans="1:14">
      <c r="A29" s="19">
        <v>23</v>
      </c>
      <c r="B29" s="68" t="s">
        <v>354</v>
      </c>
      <c r="C29" s="18" t="s">
        <v>13</v>
      </c>
      <c r="D29" s="69">
        <v>5</v>
      </c>
      <c r="E29" s="124"/>
      <c r="F29" s="124"/>
      <c r="G29" s="125">
        <v>0</v>
      </c>
      <c r="H29" s="127">
        <v>0</v>
      </c>
      <c r="I29" s="11">
        <f t="shared" si="0"/>
        <v>0</v>
      </c>
      <c r="J29" s="11">
        <f t="shared" si="1"/>
        <v>0</v>
      </c>
      <c r="K29" s="11">
        <f t="shared" si="2"/>
        <v>0</v>
      </c>
      <c r="L29" s="11">
        <f t="shared" si="3"/>
        <v>0</v>
      </c>
      <c r="M29" s="124"/>
      <c r="N29" s="124"/>
    </row>
    <row r="30" spans="1:14">
      <c r="A30" s="9">
        <v>24</v>
      </c>
      <c r="B30" s="68" t="s">
        <v>64</v>
      </c>
      <c r="C30" s="18" t="s">
        <v>13</v>
      </c>
      <c r="D30" s="69">
        <v>15</v>
      </c>
      <c r="E30" s="124"/>
      <c r="F30" s="124"/>
      <c r="G30" s="125">
        <v>0</v>
      </c>
      <c r="H30" s="127">
        <v>0</v>
      </c>
      <c r="I30" s="11">
        <f t="shared" si="0"/>
        <v>0</v>
      </c>
      <c r="J30" s="11">
        <f t="shared" si="1"/>
        <v>0</v>
      </c>
      <c r="K30" s="11">
        <f t="shared" si="2"/>
        <v>0</v>
      </c>
      <c r="L30" s="11">
        <f t="shared" si="3"/>
        <v>0</v>
      </c>
      <c r="M30" s="124"/>
      <c r="N30" s="124"/>
    </row>
    <row r="31" spans="1:14">
      <c r="A31" s="19">
        <v>25</v>
      </c>
      <c r="B31" s="68" t="s">
        <v>357</v>
      </c>
      <c r="C31" s="18" t="s">
        <v>13</v>
      </c>
      <c r="D31" s="69">
        <v>300</v>
      </c>
      <c r="E31" s="124"/>
      <c r="F31" s="124"/>
      <c r="G31" s="125">
        <v>0</v>
      </c>
      <c r="H31" s="127">
        <v>0</v>
      </c>
      <c r="I31" s="11">
        <f t="shared" si="0"/>
        <v>0</v>
      </c>
      <c r="J31" s="11">
        <f t="shared" si="1"/>
        <v>0</v>
      </c>
      <c r="K31" s="11">
        <f t="shared" si="2"/>
        <v>0</v>
      </c>
      <c r="L31" s="11">
        <f t="shared" si="3"/>
        <v>0</v>
      </c>
      <c r="M31" s="124"/>
      <c r="N31" s="124"/>
    </row>
    <row r="32" spans="1:14">
      <c r="A32" s="9">
        <v>26</v>
      </c>
      <c r="B32" s="68" t="s">
        <v>358</v>
      </c>
      <c r="C32" s="18" t="s">
        <v>13</v>
      </c>
      <c r="D32" s="69">
        <v>600</v>
      </c>
      <c r="E32" s="124"/>
      <c r="F32" s="124"/>
      <c r="G32" s="125">
        <v>0</v>
      </c>
      <c r="H32" s="127">
        <v>0</v>
      </c>
      <c r="I32" s="11">
        <f t="shared" si="0"/>
        <v>0</v>
      </c>
      <c r="J32" s="11">
        <f t="shared" si="1"/>
        <v>0</v>
      </c>
      <c r="K32" s="11">
        <f t="shared" si="2"/>
        <v>0</v>
      </c>
      <c r="L32" s="11">
        <f t="shared" si="3"/>
        <v>0</v>
      </c>
      <c r="M32" s="124"/>
      <c r="N32" s="124"/>
    </row>
    <row r="33" spans="1:14">
      <c r="A33" s="19">
        <v>27</v>
      </c>
      <c r="B33" s="68" t="s">
        <v>579</v>
      </c>
      <c r="C33" s="18" t="s">
        <v>13</v>
      </c>
      <c r="D33" s="69">
        <v>240</v>
      </c>
      <c r="E33" s="124"/>
      <c r="F33" s="124"/>
      <c r="G33" s="125">
        <v>0</v>
      </c>
      <c r="H33" s="127">
        <v>0</v>
      </c>
      <c r="I33" s="11">
        <f t="shared" si="0"/>
        <v>0</v>
      </c>
      <c r="J33" s="11">
        <f t="shared" si="1"/>
        <v>0</v>
      </c>
      <c r="K33" s="11">
        <f t="shared" si="2"/>
        <v>0</v>
      </c>
      <c r="L33" s="11">
        <f t="shared" si="3"/>
        <v>0</v>
      </c>
      <c r="M33" s="124"/>
      <c r="N33" s="124"/>
    </row>
    <row r="34" spans="1:14">
      <c r="A34" s="9">
        <v>28</v>
      </c>
      <c r="B34" s="3" t="s">
        <v>580</v>
      </c>
      <c r="C34" s="3" t="s">
        <v>13</v>
      </c>
      <c r="D34" s="67">
        <v>240</v>
      </c>
      <c r="E34" s="124"/>
      <c r="F34" s="124"/>
      <c r="G34" s="125">
        <v>0</v>
      </c>
      <c r="H34" s="127">
        <v>0</v>
      </c>
      <c r="I34" s="11">
        <f t="shared" si="0"/>
        <v>0</v>
      </c>
      <c r="J34" s="11">
        <f t="shared" si="1"/>
        <v>0</v>
      </c>
      <c r="K34" s="11">
        <f t="shared" si="2"/>
        <v>0</v>
      </c>
      <c r="L34" s="11">
        <f t="shared" si="3"/>
        <v>0</v>
      </c>
      <c r="M34" s="124"/>
      <c r="N34" s="124"/>
    </row>
    <row r="35" spans="1:14">
      <c r="A35" s="19">
        <v>29</v>
      </c>
      <c r="B35" s="20" t="s">
        <v>65</v>
      </c>
      <c r="C35" s="18" t="s">
        <v>13</v>
      </c>
      <c r="D35" s="9">
        <v>45</v>
      </c>
      <c r="E35" s="124"/>
      <c r="F35" s="124"/>
      <c r="G35" s="125">
        <v>0</v>
      </c>
      <c r="H35" s="127">
        <v>0</v>
      </c>
      <c r="I35" s="11">
        <f t="shared" si="0"/>
        <v>0</v>
      </c>
      <c r="J35" s="11">
        <f t="shared" si="1"/>
        <v>0</v>
      </c>
      <c r="K35" s="11">
        <f t="shared" si="2"/>
        <v>0</v>
      </c>
      <c r="L35" s="11">
        <f t="shared" si="3"/>
        <v>0</v>
      </c>
      <c r="M35" s="124"/>
      <c r="N35" s="124"/>
    </row>
    <row r="36" spans="1:14">
      <c r="A36" s="9">
        <v>30</v>
      </c>
      <c r="B36" s="13" t="s">
        <v>348</v>
      </c>
      <c r="C36" s="18" t="s">
        <v>13</v>
      </c>
      <c r="D36" s="9">
        <v>5</v>
      </c>
      <c r="E36" s="124"/>
      <c r="F36" s="124"/>
      <c r="G36" s="125">
        <v>0</v>
      </c>
      <c r="H36" s="127">
        <v>0</v>
      </c>
      <c r="I36" s="11">
        <f t="shared" si="0"/>
        <v>0</v>
      </c>
      <c r="J36" s="11">
        <f t="shared" si="1"/>
        <v>0</v>
      </c>
      <c r="K36" s="11">
        <f t="shared" si="2"/>
        <v>0</v>
      </c>
      <c r="L36" s="11">
        <f t="shared" si="3"/>
        <v>0</v>
      </c>
      <c r="M36" s="124"/>
      <c r="N36" s="124"/>
    </row>
    <row r="37" spans="1:14">
      <c r="A37" s="19">
        <v>31</v>
      </c>
      <c r="B37" s="13" t="s">
        <v>67</v>
      </c>
      <c r="C37" s="18" t="s">
        <v>13</v>
      </c>
      <c r="D37" s="9">
        <v>250</v>
      </c>
      <c r="E37" s="124"/>
      <c r="F37" s="124"/>
      <c r="G37" s="125">
        <v>0</v>
      </c>
      <c r="H37" s="127">
        <v>0</v>
      </c>
      <c r="I37" s="11">
        <f t="shared" si="0"/>
        <v>0</v>
      </c>
      <c r="J37" s="11">
        <f t="shared" si="1"/>
        <v>0</v>
      </c>
      <c r="K37" s="11">
        <f t="shared" si="2"/>
        <v>0</v>
      </c>
      <c r="L37" s="11">
        <f t="shared" si="3"/>
        <v>0</v>
      </c>
      <c r="M37" s="124"/>
      <c r="N37" s="124"/>
    </row>
    <row r="38" spans="1:14">
      <c r="A38" s="9">
        <v>32</v>
      </c>
      <c r="B38" s="15" t="s">
        <v>68</v>
      </c>
      <c r="C38" s="18" t="s">
        <v>13</v>
      </c>
      <c r="D38" s="9">
        <v>50</v>
      </c>
      <c r="E38" s="124"/>
      <c r="F38" s="124"/>
      <c r="G38" s="125">
        <v>0</v>
      </c>
      <c r="H38" s="127">
        <v>0</v>
      </c>
      <c r="I38" s="11">
        <f t="shared" si="0"/>
        <v>0</v>
      </c>
      <c r="J38" s="11">
        <f t="shared" si="1"/>
        <v>0</v>
      </c>
      <c r="K38" s="11">
        <f t="shared" si="2"/>
        <v>0</v>
      </c>
      <c r="L38" s="11">
        <f t="shared" si="3"/>
        <v>0</v>
      </c>
      <c r="M38" s="124"/>
      <c r="N38" s="124"/>
    </row>
    <row r="39" spans="1:14">
      <c r="A39" s="19">
        <v>33</v>
      </c>
      <c r="B39" s="13" t="s">
        <v>69</v>
      </c>
      <c r="C39" s="18" t="s">
        <v>13</v>
      </c>
      <c r="D39" s="9">
        <v>250</v>
      </c>
      <c r="E39" s="124"/>
      <c r="F39" s="124"/>
      <c r="G39" s="125">
        <v>0</v>
      </c>
      <c r="H39" s="127">
        <v>0</v>
      </c>
      <c r="I39" s="11">
        <f t="shared" si="0"/>
        <v>0</v>
      </c>
      <c r="J39" s="11">
        <f t="shared" si="1"/>
        <v>0</v>
      </c>
      <c r="K39" s="11">
        <f t="shared" ref="K39:K54" si="4">H39*D39</f>
        <v>0</v>
      </c>
      <c r="L39" s="11">
        <f t="shared" si="3"/>
        <v>0</v>
      </c>
      <c r="M39" s="124"/>
      <c r="N39" s="124"/>
    </row>
    <row r="40" spans="1:14">
      <c r="A40" s="9">
        <v>34</v>
      </c>
      <c r="B40" s="3" t="s">
        <v>347</v>
      </c>
      <c r="C40" s="3" t="s">
        <v>13</v>
      </c>
      <c r="D40" s="3">
        <v>40</v>
      </c>
      <c r="E40" s="124"/>
      <c r="F40" s="124"/>
      <c r="G40" s="125">
        <v>0</v>
      </c>
      <c r="H40" s="127">
        <v>0</v>
      </c>
      <c r="I40" s="11">
        <f t="shared" si="0"/>
        <v>0</v>
      </c>
      <c r="J40" s="11">
        <f t="shared" si="1"/>
        <v>0</v>
      </c>
      <c r="K40" s="11">
        <f t="shared" si="4"/>
        <v>0</v>
      </c>
      <c r="L40" s="11">
        <f t="shared" si="3"/>
        <v>0</v>
      </c>
      <c r="M40" s="124"/>
      <c r="N40" s="124"/>
    </row>
    <row r="41" spans="1:14">
      <c r="A41" s="19">
        <v>35</v>
      </c>
      <c r="B41" s="13" t="s">
        <v>70</v>
      </c>
      <c r="C41" s="18" t="s">
        <v>13</v>
      </c>
      <c r="D41" s="9">
        <v>240</v>
      </c>
      <c r="E41" s="124"/>
      <c r="F41" s="124"/>
      <c r="G41" s="125">
        <v>0</v>
      </c>
      <c r="H41" s="127">
        <v>0</v>
      </c>
      <c r="I41" s="11">
        <f t="shared" si="0"/>
        <v>0</v>
      </c>
      <c r="J41" s="11">
        <f t="shared" si="1"/>
        <v>0</v>
      </c>
      <c r="K41" s="11">
        <f t="shared" si="4"/>
        <v>0</v>
      </c>
      <c r="L41" s="11">
        <f t="shared" si="3"/>
        <v>0</v>
      </c>
      <c r="M41" s="124"/>
      <c r="N41" s="124"/>
    </row>
    <row r="42" spans="1:14">
      <c r="A42" s="9">
        <v>36</v>
      </c>
      <c r="B42" s="3" t="s">
        <v>346</v>
      </c>
      <c r="C42" s="3" t="s">
        <v>13</v>
      </c>
      <c r="D42" s="3">
        <v>5</v>
      </c>
      <c r="E42" s="124"/>
      <c r="F42" s="124"/>
      <c r="G42" s="125">
        <v>0</v>
      </c>
      <c r="H42" s="127">
        <v>0</v>
      </c>
      <c r="I42" s="11">
        <f t="shared" si="0"/>
        <v>0</v>
      </c>
      <c r="J42" s="11">
        <f t="shared" si="1"/>
        <v>0</v>
      </c>
      <c r="K42" s="11">
        <f t="shared" si="4"/>
        <v>0</v>
      </c>
      <c r="L42" s="11">
        <f t="shared" si="3"/>
        <v>0</v>
      </c>
      <c r="M42" s="124"/>
      <c r="N42" s="124"/>
    </row>
    <row r="43" spans="1:14">
      <c r="A43" s="19">
        <v>37</v>
      </c>
      <c r="B43" s="13" t="s">
        <v>71</v>
      </c>
      <c r="C43" s="18" t="s">
        <v>13</v>
      </c>
      <c r="D43" s="9">
        <v>5</v>
      </c>
      <c r="E43" s="124"/>
      <c r="F43" s="124"/>
      <c r="G43" s="125">
        <v>0</v>
      </c>
      <c r="H43" s="127">
        <v>0</v>
      </c>
      <c r="I43" s="11">
        <f t="shared" si="0"/>
        <v>0</v>
      </c>
      <c r="J43" s="11">
        <f t="shared" si="1"/>
        <v>0</v>
      </c>
      <c r="K43" s="11">
        <f t="shared" si="4"/>
        <v>0</v>
      </c>
      <c r="L43" s="11">
        <f t="shared" si="3"/>
        <v>0</v>
      </c>
      <c r="M43" s="124"/>
      <c r="N43" s="124"/>
    </row>
    <row r="44" spans="1:14">
      <c r="A44" s="9">
        <v>38</v>
      </c>
      <c r="B44" s="13" t="s">
        <v>355</v>
      </c>
      <c r="C44" s="18" t="s">
        <v>13</v>
      </c>
      <c r="D44" s="9">
        <v>30</v>
      </c>
      <c r="E44" s="124"/>
      <c r="F44" s="124"/>
      <c r="G44" s="125">
        <v>0</v>
      </c>
      <c r="H44" s="127">
        <v>0</v>
      </c>
      <c r="I44" s="11">
        <f t="shared" si="0"/>
        <v>0</v>
      </c>
      <c r="J44" s="11">
        <f t="shared" si="1"/>
        <v>0</v>
      </c>
      <c r="K44" s="11">
        <f t="shared" si="4"/>
        <v>0</v>
      </c>
      <c r="L44" s="11">
        <f t="shared" si="3"/>
        <v>0</v>
      </c>
      <c r="M44" s="124"/>
      <c r="N44" s="124"/>
    </row>
    <row r="45" spans="1:14">
      <c r="A45" s="19">
        <v>39</v>
      </c>
      <c r="B45" s="13" t="s">
        <v>356</v>
      </c>
      <c r="C45" s="18" t="s">
        <v>13</v>
      </c>
      <c r="D45" s="9">
        <v>50</v>
      </c>
      <c r="E45" s="124"/>
      <c r="F45" s="124"/>
      <c r="G45" s="125">
        <v>0</v>
      </c>
      <c r="H45" s="127">
        <v>0</v>
      </c>
      <c r="I45" s="11">
        <f t="shared" si="0"/>
        <v>0</v>
      </c>
      <c r="J45" s="11">
        <f t="shared" si="1"/>
        <v>0</v>
      </c>
      <c r="K45" s="11">
        <f t="shared" si="4"/>
        <v>0</v>
      </c>
      <c r="L45" s="11">
        <f t="shared" si="3"/>
        <v>0</v>
      </c>
      <c r="M45" s="124"/>
      <c r="N45" s="124"/>
    </row>
    <row r="46" spans="1:14">
      <c r="A46" s="9">
        <v>40</v>
      </c>
      <c r="B46" s="13" t="s">
        <v>341</v>
      </c>
      <c r="C46" s="18" t="s">
        <v>13</v>
      </c>
      <c r="D46" s="9">
        <v>1050</v>
      </c>
      <c r="E46" s="124"/>
      <c r="F46" s="124"/>
      <c r="G46" s="125">
        <v>0</v>
      </c>
      <c r="H46" s="127">
        <v>0</v>
      </c>
      <c r="I46" s="11">
        <f t="shared" si="0"/>
        <v>0</v>
      </c>
      <c r="J46" s="11">
        <f t="shared" si="1"/>
        <v>0</v>
      </c>
      <c r="K46" s="11">
        <f t="shared" si="4"/>
        <v>0</v>
      </c>
      <c r="L46" s="11">
        <f t="shared" si="3"/>
        <v>0</v>
      </c>
      <c r="M46" s="124"/>
      <c r="N46" s="124"/>
    </row>
    <row r="47" spans="1:14">
      <c r="A47" s="19">
        <v>41</v>
      </c>
      <c r="B47" s="13" t="s">
        <v>345</v>
      </c>
      <c r="C47" s="18" t="s">
        <v>13</v>
      </c>
      <c r="D47" s="9">
        <v>550</v>
      </c>
      <c r="E47" s="124"/>
      <c r="F47" s="124"/>
      <c r="G47" s="125">
        <v>0</v>
      </c>
      <c r="H47" s="127">
        <v>0</v>
      </c>
      <c r="I47" s="11">
        <f t="shared" si="0"/>
        <v>0</v>
      </c>
      <c r="J47" s="11">
        <f t="shared" si="1"/>
        <v>0</v>
      </c>
      <c r="K47" s="11">
        <f t="shared" si="4"/>
        <v>0</v>
      </c>
      <c r="L47" s="11">
        <f t="shared" si="3"/>
        <v>0</v>
      </c>
      <c r="M47" s="124"/>
      <c r="N47" s="124"/>
    </row>
    <row r="48" spans="1:14">
      <c r="A48" s="9">
        <v>42</v>
      </c>
      <c r="B48" s="13" t="s">
        <v>349</v>
      </c>
      <c r="C48" s="18" t="s">
        <v>13</v>
      </c>
      <c r="D48" s="9">
        <v>230</v>
      </c>
      <c r="E48" s="124"/>
      <c r="F48" s="124"/>
      <c r="G48" s="125">
        <v>0</v>
      </c>
      <c r="H48" s="127">
        <v>0</v>
      </c>
      <c r="I48" s="11">
        <f t="shared" si="0"/>
        <v>0</v>
      </c>
      <c r="J48" s="11">
        <f t="shared" si="1"/>
        <v>0</v>
      </c>
      <c r="K48" s="11">
        <f t="shared" si="4"/>
        <v>0</v>
      </c>
      <c r="L48" s="11">
        <f t="shared" si="3"/>
        <v>0</v>
      </c>
      <c r="M48" s="124"/>
      <c r="N48" s="124"/>
    </row>
    <row r="49" spans="1:15">
      <c r="A49" s="19">
        <v>43</v>
      </c>
      <c r="B49" s="13" t="s">
        <v>351</v>
      </c>
      <c r="C49" s="18" t="s">
        <v>13</v>
      </c>
      <c r="D49" s="9">
        <v>15</v>
      </c>
      <c r="E49" s="124"/>
      <c r="F49" s="124"/>
      <c r="G49" s="125">
        <v>0</v>
      </c>
      <c r="H49" s="127">
        <v>0</v>
      </c>
      <c r="I49" s="11">
        <f t="shared" si="0"/>
        <v>0</v>
      </c>
      <c r="J49" s="11">
        <f t="shared" si="1"/>
        <v>0</v>
      </c>
      <c r="K49" s="11">
        <f t="shared" si="4"/>
        <v>0</v>
      </c>
      <c r="L49" s="11">
        <f t="shared" si="3"/>
        <v>0</v>
      </c>
      <c r="M49" s="124"/>
      <c r="N49" s="124"/>
    </row>
    <row r="50" spans="1:15">
      <c r="A50" s="9">
        <v>44</v>
      </c>
      <c r="B50" s="13" t="s">
        <v>74</v>
      </c>
      <c r="C50" s="18" t="s">
        <v>13</v>
      </c>
      <c r="D50" s="9">
        <v>6</v>
      </c>
      <c r="E50" s="124"/>
      <c r="F50" s="124"/>
      <c r="G50" s="125">
        <v>0</v>
      </c>
      <c r="H50" s="127">
        <v>0</v>
      </c>
      <c r="I50" s="11">
        <f t="shared" si="0"/>
        <v>0</v>
      </c>
      <c r="J50" s="11">
        <f t="shared" si="1"/>
        <v>0</v>
      </c>
      <c r="K50" s="11">
        <f t="shared" si="4"/>
        <v>0</v>
      </c>
      <c r="L50" s="11">
        <f t="shared" si="3"/>
        <v>0</v>
      </c>
      <c r="M50" s="124"/>
      <c r="N50" s="124"/>
    </row>
    <row r="51" spans="1:15">
      <c r="A51" s="19">
        <v>45</v>
      </c>
      <c r="B51" s="13" t="s">
        <v>577</v>
      </c>
      <c r="C51" s="18" t="s">
        <v>13</v>
      </c>
      <c r="D51" s="9">
        <v>750</v>
      </c>
      <c r="E51" s="124"/>
      <c r="F51" s="124"/>
      <c r="G51" s="125">
        <v>0</v>
      </c>
      <c r="H51" s="127">
        <v>0</v>
      </c>
      <c r="I51" s="11">
        <f t="shared" si="0"/>
        <v>0</v>
      </c>
      <c r="J51" s="11">
        <f t="shared" si="1"/>
        <v>0</v>
      </c>
      <c r="K51" s="11">
        <f t="shared" si="4"/>
        <v>0</v>
      </c>
      <c r="L51" s="11">
        <f t="shared" si="3"/>
        <v>0</v>
      </c>
      <c r="M51" s="124"/>
      <c r="N51" s="124"/>
    </row>
    <row r="52" spans="1:15">
      <c r="A52" s="9">
        <v>46</v>
      </c>
      <c r="B52" s="13" t="s">
        <v>522</v>
      </c>
      <c r="C52" s="18" t="s">
        <v>13</v>
      </c>
      <c r="D52" s="9">
        <v>15</v>
      </c>
      <c r="E52" s="124"/>
      <c r="F52" s="124"/>
      <c r="G52" s="125">
        <v>0</v>
      </c>
      <c r="H52" s="127">
        <v>0</v>
      </c>
      <c r="I52" s="11">
        <f t="shared" si="0"/>
        <v>0</v>
      </c>
      <c r="J52" s="11">
        <f t="shared" si="1"/>
        <v>0</v>
      </c>
      <c r="K52" s="11">
        <f t="shared" si="4"/>
        <v>0</v>
      </c>
      <c r="L52" s="11">
        <f t="shared" si="3"/>
        <v>0</v>
      </c>
      <c r="M52" s="124"/>
      <c r="N52" s="124"/>
    </row>
    <row r="53" spans="1:15">
      <c r="A53" s="19">
        <v>47</v>
      </c>
      <c r="B53" s="13" t="s">
        <v>352</v>
      </c>
      <c r="C53" s="18" t="s">
        <v>13</v>
      </c>
      <c r="D53" s="9">
        <v>45</v>
      </c>
      <c r="E53" s="124"/>
      <c r="F53" s="124"/>
      <c r="G53" s="125">
        <v>0</v>
      </c>
      <c r="H53" s="127">
        <v>0</v>
      </c>
      <c r="I53" s="11">
        <f t="shared" si="0"/>
        <v>0</v>
      </c>
      <c r="J53" s="11">
        <f t="shared" si="1"/>
        <v>0</v>
      </c>
      <c r="K53" s="11">
        <f t="shared" si="4"/>
        <v>0</v>
      </c>
      <c r="L53" s="11">
        <f t="shared" si="3"/>
        <v>0</v>
      </c>
      <c r="M53" s="124"/>
      <c r="N53" s="124"/>
    </row>
    <row r="54" spans="1:15">
      <c r="A54" s="9">
        <v>48</v>
      </c>
      <c r="B54" s="15" t="s">
        <v>532</v>
      </c>
      <c r="C54" s="18" t="s">
        <v>13</v>
      </c>
      <c r="D54" s="9">
        <v>160</v>
      </c>
      <c r="E54" s="124"/>
      <c r="F54" s="124"/>
      <c r="G54" s="125">
        <v>0</v>
      </c>
      <c r="H54" s="127">
        <v>0</v>
      </c>
      <c r="I54" s="11">
        <f t="shared" si="0"/>
        <v>0</v>
      </c>
      <c r="J54" s="11">
        <f t="shared" si="1"/>
        <v>0</v>
      </c>
      <c r="K54" s="11">
        <f t="shared" si="4"/>
        <v>0</v>
      </c>
      <c r="L54" s="11">
        <f t="shared" si="3"/>
        <v>0</v>
      </c>
      <c r="M54" s="124"/>
      <c r="N54" s="124"/>
    </row>
    <row r="55" spans="1:15">
      <c r="A55" s="9"/>
      <c r="B55" s="74"/>
      <c r="C55" s="18"/>
      <c r="D55" s="9"/>
      <c r="E55" s="9"/>
      <c r="F55" s="9"/>
      <c r="G55" s="9"/>
      <c r="H55" s="11"/>
      <c r="I55" s="11"/>
      <c r="J55" s="11"/>
      <c r="K55" s="11"/>
      <c r="L55" s="11"/>
      <c r="M55" s="9"/>
      <c r="N55" s="9"/>
    </row>
    <row r="56" spans="1:15" ht="11.25" customHeight="1">
      <c r="A56" s="157" t="s">
        <v>338</v>
      </c>
      <c r="B56" s="158"/>
      <c r="C56" s="158"/>
      <c r="D56" s="158"/>
      <c r="E56" s="158"/>
      <c r="F56" s="158"/>
      <c r="G56" s="158"/>
      <c r="H56" s="158"/>
      <c r="I56" s="158"/>
      <c r="J56" s="159"/>
      <c r="K56" s="7">
        <f>SUM(K7:K55)</f>
        <v>0</v>
      </c>
      <c r="L56" s="7">
        <f>SUM(L7:L55)</f>
        <v>0</v>
      </c>
      <c r="M56" s="4"/>
      <c r="N56" s="4"/>
      <c r="O56" s="8"/>
    </row>
    <row r="57" spans="1:15">
      <c r="J57" s="8"/>
      <c r="K57" s="8"/>
    </row>
    <row r="58" spans="1:15" ht="11.25" customHeight="1">
      <c r="A58" s="156" t="s">
        <v>7</v>
      </c>
      <c r="B58" s="156"/>
      <c r="C58" s="156"/>
      <c r="D58" s="156"/>
      <c r="E58" s="156"/>
      <c r="F58" s="156"/>
      <c r="G58" s="156"/>
      <c r="H58" s="156"/>
      <c r="I58" s="156"/>
      <c r="J58" s="156"/>
      <c r="K58" s="156"/>
      <c r="L58" s="156"/>
      <c r="M58" s="156"/>
      <c r="N58" s="156"/>
    </row>
    <row r="59" spans="1:15">
      <c r="A59" s="156"/>
      <c r="B59" s="156"/>
      <c r="C59" s="156"/>
      <c r="D59" s="156"/>
      <c r="E59" s="156"/>
      <c r="F59" s="156"/>
      <c r="G59" s="156"/>
      <c r="H59" s="156"/>
      <c r="I59" s="156"/>
      <c r="J59" s="156"/>
      <c r="K59" s="156"/>
      <c r="L59" s="156"/>
      <c r="M59" s="156"/>
      <c r="N59" s="156"/>
    </row>
    <row r="61" spans="1:15">
      <c r="A61" s="149" t="s">
        <v>10</v>
      </c>
      <c r="B61" s="149"/>
      <c r="E61" s="2" t="s">
        <v>11</v>
      </c>
      <c r="F61" s="2"/>
      <c r="G61" s="2"/>
      <c r="J61" s="150" t="s">
        <v>12</v>
      </c>
      <c r="K61" s="150"/>
      <c r="L61" s="150"/>
      <c r="M61" s="150"/>
      <c r="N61" s="150"/>
    </row>
    <row r="64" spans="1:15">
      <c r="B64" s="97" t="s">
        <v>673</v>
      </c>
    </row>
    <row r="65" spans="2:2">
      <c r="B65" s="97" t="s">
        <v>725</v>
      </c>
    </row>
    <row r="66" spans="2:2">
      <c r="B66" s="97" t="s">
        <v>726</v>
      </c>
    </row>
  </sheetData>
  <sheetProtection password="CF25" sheet="1" objects="1" scenarios="1"/>
  <sortState ref="B7:M57">
    <sortCondition ref="B7:B57"/>
  </sortState>
  <mergeCells count="7">
    <mergeCell ref="A61:B61"/>
    <mergeCell ref="J61:N61"/>
    <mergeCell ref="A1:N1"/>
    <mergeCell ref="A3:N3"/>
    <mergeCell ref="A5:N5"/>
    <mergeCell ref="A56:J56"/>
    <mergeCell ref="A58:N59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O56"/>
  <sheetViews>
    <sheetView workbookViewId="0">
      <selection activeCell="K44" sqref="K44"/>
    </sheetView>
  </sheetViews>
  <sheetFormatPr defaultColWidth="9.140625" defaultRowHeight="11.25"/>
  <cols>
    <col min="1" max="1" width="4.28515625" style="1" customWidth="1"/>
    <col min="2" max="2" width="36.85546875" style="1" customWidth="1"/>
    <col min="3" max="3" width="3.85546875" style="1" customWidth="1"/>
    <col min="4" max="4" width="6.28515625" style="1" customWidth="1"/>
    <col min="5" max="5" width="16.140625" style="1" customWidth="1"/>
    <col min="6" max="6" width="11.140625" style="1" customWidth="1"/>
    <col min="7" max="7" width="11" style="1" customWidth="1"/>
    <col min="8" max="8" width="8.42578125" style="1" customWidth="1"/>
    <col min="9" max="9" width="10.42578125" style="1" customWidth="1"/>
    <col min="10" max="10" width="14.7109375" style="1" customWidth="1"/>
    <col min="11" max="11" width="18.28515625" style="1" customWidth="1"/>
    <col min="12" max="12" width="11.28515625" style="1" customWidth="1"/>
    <col min="13" max="13" width="14.140625" style="1" customWidth="1"/>
    <col min="14" max="14" width="16.7109375" style="1" customWidth="1"/>
    <col min="15" max="15" width="13.140625" style="1" bestFit="1" customWidth="1"/>
    <col min="16" max="16384" width="9.140625" style="1"/>
  </cols>
  <sheetData>
    <row r="1" spans="1:13" ht="11.25" customHeight="1">
      <c r="A1" s="151" t="s">
        <v>3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</row>
    <row r="2" spans="1:13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3" ht="12" customHeight="1">
      <c r="A3" s="151" t="s">
        <v>4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</row>
    <row r="5" spans="1:13">
      <c r="A5" s="152" t="s">
        <v>704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</row>
    <row r="6" spans="1:13" ht="67.5">
      <c r="A6" s="5" t="s">
        <v>0</v>
      </c>
      <c r="B6" s="5" t="s">
        <v>1</v>
      </c>
      <c r="C6" s="5" t="s">
        <v>17</v>
      </c>
      <c r="D6" s="5" t="s">
        <v>16</v>
      </c>
      <c r="E6" s="5" t="s">
        <v>5</v>
      </c>
      <c r="F6" s="5" t="s">
        <v>339</v>
      </c>
      <c r="G6" s="5" t="s">
        <v>2</v>
      </c>
      <c r="H6" s="5" t="s">
        <v>9</v>
      </c>
      <c r="I6" s="5" t="s">
        <v>6</v>
      </c>
      <c r="J6" s="5" t="s">
        <v>538</v>
      </c>
      <c r="K6" s="5" t="s">
        <v>337</v>
      </c>
      <c r="L6" s="5" t="s">
        <v>723</v>
      </c>
      <c r="M6" s="5" t="s">
        <v>724</v>
      </c>
    </row>
    <row r="7" spans="1:13" s="25" customFormat="1">
      <c r="A7" s="22">
        <v>1</v>
      </c>
      <c r="B7" s="13" t="s">
        <v>78</v>
      </c>
      <c r="C7" s="18" t="s">
        <v>13</v>
      </c>
      <c r="D7" s="23">
        <v>60</v>
      </c>
      <c r="E7" s="134"/>
      <c r="F7" s="135">
        <v>0</v>
      </c>
      <c r="G7" s="136">
        <v>0</v>
      </c>
      <c r="H7" s="24">
        <f>SUM(G7*0.095)</f>
        <v>0</v>
      </c>
      <c r="I7" s="24">
        <f>SUM(G7:H7)</f>
        <v>0</v>
      </c>
      <c r="J7" s="24">
        <f t="shared" ref="J7:J45" si="0">G7*D7</f>
        <v>0</v>
      </c>
      <c r="K7" s="24">
        <f t="shared" ref="K7:K45" si="1">SUM(I7*D7)</f>
        <v>0</v>
      </c>
      <c r="L7" s="134"/>
      <c r="M7" s="134"/>
    </row>
    <row r="8" spans="1:13" s="25" customFormat="1">
      <c r="A8" s="23">
        <v>2</v>
      </c>
      <c r="B8" s="13" t="s">
        <v>79</v>
      </c>
      <c r="C8" s="18" t="s">
        <v>13</v>
      </c>
      <c r="D8" s="23">
        <v>30</v>
      </c>
      <c r="E8" s="134"/>
      <c r="F8" s="135">
        <v>0</v>
      </c>
      <c r="G8" s="136">
        <v>0</v>
      </c>
      <c r="H8" s="24">
        <f t="shared" ref="H8:H45" si="2">SUM(G8*0.095)</f>
        <v>0</v>
      </c>
      <c r="I8" s="24">
        <f t="shared" ref="I8:I45" si="3">SUM(G8:H8)</f>
        <v>0</v>
      </c>
      <c r="J8" s="24">
        <f t="shared" si="0"/>
        <v>0</v>
      </c>
      <c r="K8" s="24">
        <f t="shared" si="1"/>
        <v>0</v>
      </c>
      <c r="L8" s="134"/>
      <c r="M8" s="134"/>
    </row>
    <row r="9" spans="1:13" s="25" customFormat="1">
      <c r="A9" s="22">
        <v>3</v>
      </c>
      <c r="B9" s="13" t="s">
        <v>80</v>
      </c>
      <c r="C9" s="18" t="s">
        <v>13</v>
      </c>
      <c r="D9" s="23">
        <v>20</v>
      </c>
      <c r="E9" s="134"/>
      <c r="F9" s="135">
        <v>0</v>
      </c>
      <c r="G9" s="136">
        <v>0</v>
      </c>
      <c r="H9" s="24">
        <f t="shared" si="2"/>
        <v>0</v>
      </c>
      <c r="I9" s="24">
        <f t="shared" si="3"/>
        <v>0</v>
      </c>
      <c r="J9" s="24">
        <f t="shared" si="0"/>
        <v>0</v>
      </c>
      <c r="K9" s="24">
        <f t="shared" si="1"/>
        <v>0</v>
      </c>
      <c r="L9" s="134"/>
      <c r="M9" s="134"/>
    </row>
    <row r="10" spans="1:13" s="25" customFormat="1">
      <c r="A10" s="23">
        <v>4</v>
      </c>
      <c r="B10" s="13" t="s">
        <v>81</v>
      </c>
      <c r="C10" s="18" t="s">
        <v>13</v>
      </c>
      <c r="D10" s="23">
        <v>800</v>
      </c>
      <c r="E10" s="134"/>
      <c r="F10" s="135">
        <v>0</v>
      </c>
      <c r="G10" s="136">
        <v>0</v>
      </c>
      <c r="H10" s="24">
        <f t="shared" si="2"/>
        <v>0</v>
      </c>
      <c r="I10" s="24">
        <f t="shared" si="3"/>
        <v>0</v>
      </c>
      <c r="J10" s="24">
        <f t="shared" si="0"/>
        <v>0</v>
      </c>
      <c r="K10" s="24">
        <f t="shared" si="1"/>
        <v>0</v>
      </c>
      <c r="L10" s="134"/>
      <c r="M10" s="134"/>
    </row>
    <row r="11" spans="1:13" s="25" customFormat="1">
      <c r="A11" s="22">
        <v>5</v>
      </c>
      <c r="B11" s="13" t="s">
        <v>434</v>
      </c>
      <c r="C11" s="18" t="s">
        <v>13</v>
      </c>
      <c r="D11" s="23">
        <v>50</v>
      </c>
      <c r="E11" s="134"/>
      <c r="F11" s="135">
        <v>0</v>
      </c>
      <c r="G11" s="136">
        <v>0</v>
      </c>
      <c r="H11" s="24">
        <f t="shared" si="2"/>
        <v>0</v>
      </c>
      <c r="I11" s="24">
        <f t="shared" si="3"/>
        <v>0</v>
      </c>
      <c r="J11" s="24">
        <f t="shared" si="0"/>
        <v>0</v>
      </c>
      <c r="K11" s="24">
        <f t="shared" si="1"/>
        <v>0</v>
      </c>
      <c r="L11" s="134"/>
      <c r="M11" s="134"/>
    </row>
    <row r="12" spans="1:13" s="25" customFormat="1">
      <c r="A12" s="23">
        <v>6</v>
      </c>
      <c r="B12" s="13" t="s">
        <v>82</v>
      </c>
      <c r="C12" s="18" t="s">
        <v>13</v>
      </c>
      <c r="D12" s="23">
        <v>70</v>
      </c>
      <c r="E12" s="134"/>
      <c r="F12" s="135">
        <v>0</v>
      </c>
      <c r="G12" s="136">
        <v>0</v>
      </c>
      <c r="H12" s="24">
        <f t="shared" si="2"/>
        <v>0</v>
      </c>
      <c r="I12" s="24">
        <f t="shared" si="3"/>
        <v>0</v>
      </c>
      <c r="J12" s="24">
        <f t="shared" si="0"/>
        <v>0</v>
      </c>
      <c r="K12" s="24">
        <f t="shared" si="1"/>
        <v>0</v>
      </c>
      <c r="L12" s="134"/>
      <c r="M12" s="134"/>
    </row>
    <row r="13" spans="1:13" s="25" customFormat="1">
      <c r="A13" s="22">
        <v>7</v>
      </c>
      <c r="B13" s="15" t="s">
        <v>567</v>
      </c>
      <c r="C13" s="72" t="s">
        <v>13</v>
      </c>
      <c r="D13" s="9">
        <v>40</v>
      </c>
      <c r="E13" s="132"/>
      <c r="F13" s="135">
        <v>0</v>
      </c>
      <c r="G13" s="136">
        <v>0</v>
      </c>
      <c r="H13" s="24">
        <f t="shared" si="2"/>
        <v>0</v>
      </c>
      <c r="I13" s="24">
        <f t="shared" si="3"/>
        <v>0</v>
      </c>
      <c r="J13" s="24">
        <f t="shared" si="0"/>
        <v>0</v>
      </c>
      <c r="K13" s="24">
        <f t="shared" si="1"/>
        <v>0</v>
      </c>
      <c r="L13" s="134"/>
      <c r="M13" s="134"/>
    </row>
    <row r="14" spans="1:13" s="25" customFormat="1">
      <c r="A14" s="23">
        <v>8</v>
      </c>
      <c r="B14" s="13" t="s">
        <v>83</v>
      </c>
      <c r="C14" s="18" t="s">
        <v>13</v>
      </c>
      <c r="D14" s="23">
        <v>800</v>
      </c>
      <c r="E14" s="134"/>
      <c r="F14" s="135">
        <v>0</v>
      </c>
      <c r="G14" s="136">
        <v>0</v>
      </c>
      <c r="H14" s="24">
        <f t="shared" si="2"/>
        <v>0</v>
      </c>
      <c r="I14" s="24">
        <f t="shared" si="3"/>
        <v>0</v>
      </c>
      <c r="J14" s="24">
        <f t="shared" si="0"/>
        <v>0</v>
      </c>
      <c r="K14" s="24">
        <f t="shared" si="1"/>
        <v>0</v>
      </c>
      <c r="L14" s="134"/>
      <c r="M14" s="134"/>
    </row>
    <row r="15" spans="1:13" s="25" customFormat="1">
      <c r="A15" s="22">
        <v>9</v>
      </c>
      <c r="B15" s="13" t="s">
        <v>84</v>
      </c>
      <c r="C15" s="18" t="s">
        <v>13</v>
      </c>
      <c r="D15" s="23">
        <v>5</v>
      </c>
      <c r="E15" s="134"/>
      <c r="F15" s="135">
        <v>0</v>
      </c>
      <c r="G15" s="136">
        <v>0</v>
      </c>
      <c r="H15" s="24">
        <f t="shared" si="2"/>
        <v>0</v>
      </c>
      <c r="I15" s="24">
        <f t="shared" si="3"/>
        <v>0</v>
      </c>
      <c r="J15" s="24">
        <f t="shared" si="0"/>
        <v>0</v>
      </c>
      <c r="K15" s="24">
        <f t="shared" si="1"/>
        <v>0</v>
      </c>
      <c r="L15" s="134"/>
      <c r="M15" s="134"/>
    </row>
    <row r="16" spans="1:13" s="25" customFormat="1">
      <c r="A16" s="23">
        <v>10</v>
      </c>
      <c r="B16" s="13" t="s">
        <v>85</v>
      </c>
      <c r="C16" s="18" t="s">
        <v>13</v>
      </c>
      <c r="D16" s="23">
        <v>30</v>
      </c>
      <c r="E16" s="134"/>
      <c r="F16" s="135">
        <v>0</v>
      </c>
      <c r="G16" s="136">
        <v>0</v>
      </c>
      <c r="H16" s="24">
        <f t="shared" si="2"/>
        <v>0</v>
      </c>
      <c r="I16" s="24">
        <f t="shared" si="3"/>
        <v>0</v>
      </c>
      <c r="J16" s="24">
        <f t="shared" si="0"/>
        <v>0</v>
      </c>
      <c r="K16" s="24">
        <f t="shared" si="1"/>
        <v>0</v>
      </c>
      <c r="L16" s="134"/>
      <c r="M16" s="134"/>
    </row>
    <row r="17" spans="1:15" s="25" customFormat="1">
      <c r="A17" s="22">
        <v>11</v>
      </c>
      <c r="B17" s="13" t="s">
        <v>86</v>
      </c>
      <c r="C17" s="18" t="s">
        <v>13</v>
      </c>
      <c r="D17" s="23">
        <v>100</v>
      </c>
      <c r="E17" s="134"/>
      <c r="F17" s="135">
        <v>0</v>
      </c>
      <c r="G17" s="136">
        <v>0</v>
      </c>
      <c r="H17" s="24">
        <f t="shared" si="2"/>
        <v>0</v>
      </c>
      <c r="I17" s="24">
        <f t="shared" si="3"/>
        <v>0</v>
      </c>
      <c r="J17" s="24">
        <f t="shared" si="0"/>
        <v>0</v>
      </c>
      <c r="K17" s="24">
        <f t="shared" si="1"/>
        <v>0</v>
      </c>
      <c r="L17" s="134"/>
      <c r="M17" s="134"/>
    </row>
    <row r="18" spans="1:15" s="25" customFormat="1">
      <c r="A18" s="23">
        <v>12</v>
      </c>
      <c r="B18" s="13" t="s">
        <v>87</v>
      </c>
      <c r="C18" s="18" t="s">
        <v>13</v>
      </c>
      <c r="D18" s="23">
        <v>40</v>
      </c>
      <c r="E18" s="134"/>
      <c r="F18" s="135">
        <v>0</v>
      </c>
      <c r="G18" s="136">
        <v>0</v>
      </c>
      <c r="H18" s="24">
        <f t="shared" si="2"/>
        <v>0</v>
      </c>
      <c r="I18" s="24">
        <f t="shared" si="3"/>
        <v>0</v>
      </c>
      <c r="J18" s="24">
        <f t="shared" si="0"/>
        <v>0</v>
      </c>
      <c r="K18" s="24">
        <f t="shared" si="1"/>
        <v>0</v>
      </c>
      <c r="L18" s="134"/>
      <c r="M18" s="134"/>
    </row>
    <row r="19" spans="1:15" s="25" customFormat="1">
      <c r="A19" s="22">
        <v>13</v>
      </c>
      <c r="B19" s="13" t="s">
        <v>88</v>
      </c>
      <c r="C19" s="18" t="s">
        <v>13</v>
      </c>
      <c r="D19" s="23">
        <v>80</v>
      </c>
      <c r="E19" s="134"/>
      <c r="F19" s="135">
        <v>0</v>
      </c>
      <c r="G19" s="136">
        <v>0</v>
      </c>
      <c r="H19" s="24">
        <f t="shared" si="2"/>
        <v>0</v>
      </c>
      <c r="I19" s="24">
        <f t="shared" si="3"/>
        <v>0</v>
      </c>
      <c r="J19" s="24">
        <f t="shared" si="0"/>
        <v>0</v>
      </c>
      <c r="K19" s="24">
        <f t="shared" si="1"/>
        <v>0</v>
      </c>
      <c r="L19" s="134"/>
      <c r="M19" s="134"/>
    </row>
    <row r="20" spans="1:15" s="25" customFormat="1">
      <c r="A20" s="23">
        <v>14</v>
      </c>
      <c r="B20" s="13" t="s">
        <v>89</v>
      </c>
      <c r="C20" s="18" t="s">
        <v>13</v>
      </c>
      <c r="D20" s="23">
        <v>240</v>
      </c>
      <c r="E20" s="134"/>
      <c r="F20" s="135">
        <v>0</v>
      </c>
      <c r="G20" s="136">
        <v>0</v>
      </c>
      <c r="H20" s="24">
        <f t="shared" si="2"/>
        <v>0</v>
      </c>
      <c r="I20" s="24">
        <f t="shared" si="3"/>
        <v>0</v>
      </c>
      <c r="J20" s="24">
        <f t="shared" si="0"/>
        <v>0</v>
      </c>
      <c r="K20" s="24">
        <f t="shared" si="1"/>
        <v>0</v>
      </c>
      <c r="L20" s="134"/>
      <c r="M20" s="134"/>
    </row>
    <row r="21" spans="1:15" s="25" customFormat="1">
      <c r="A21" s="22">
        <v>15</v>
      </c>
      <c r="B21" s="13" t="s">
        <v>90</v>
      </c>
      <c r="C21" s="18" t="s">
        <v>13</v>
      </c>
      <c r="D21" s="23">
        <v>230</v>
      </c>
      <c r="E21" s="134"/>
      <c r="F21" s="135">
        <v>0</v>
      </c>
      <c r="G21" s="136">
        <v>0</v>
      </c>
      <c r="H21" s="24">
        <f t="shared" si="2"/>
        <v>0</v>
      </c>
      <c r="I21" s="24">
        <f t="shared" si="3"/>
        <v>0</v>
      </c>
      <c r="J21" s="24">
        <f t="shared" si="0"/>
        <v>0</v>
      </c>
      <c r="K21" s="24">
        <f t="shared" si="1"/>
        <v>0</v>
      </c>
      <c r="L21" s="134"/>
      <c r="M21" s="134"/>
    </row>
    <row r="22" spans="1:15" s="25" customFormat="1">
      <c r="A22" s="23">
        <v>16</v>
      </c>
      <c r="B22" s="13" t="s">
        <v>91</v>
      </c>
      <c r="C22" s="18" t="s">
        <v>13</v>
      </c>
      <c r="D22" s="23">
        <v>900</v>
      </c>
      <c r="E22" s="134"/>
      <c r="F22" s="135">
        <v>0</v>
      </c>
      <c r="G22" s="136">
        <v>0</v>
      </c>
      <c r="H22" s="24">
        <f t="shared" si="2"/>
        <v>0</v>
      </c>
      <c r="I22" s="24">
        <f t="shared" si="3"/>
        <v>0</v>
      </c>
      <c r="J22" s="24">
        <f t="shared" si="0"/>
        <v>0</v>
      </c>
      <c r="K22" s="24">
        <f t="shared" si="1"/>
        <v>0</v>
      </c>
      <c r="L22" s="134"/>
      <c r="M22" s="134"/>
    </row>
    <row r="23" spans="1:15" s="25" customFormat="1">
      <c r="A23" s="22">
        <v>17</v>
      </c>
      <c r="B23" s="13" t="s">
        <v>92</v>
      </c>
      <c r="C23" s="18" t="s">
        <v>13</v>
      </c>
      <c r="D23" s="23">
        <v>70</v>
      </c>
      <c r="E23" s="134"/>
      <c r="F23" s="135">
        <v>0</v>
      </c>
      <c r="G23" s="136">
        <v>0</v>
      </c>
      <c r="H23" s="24">
        <f t="shared" si="2"/>
        <v>0</v>
      </c>
      <c r="I23" s="24">
        <f t="shared" si="3"/>
        <v>0</v>
      </c>
      <c r="J23" s="24">
        <f t="shared" si="0"/>
        <v>0</v>
      </c>
      <c r="K23" s="24">
        <f t="shared" si="1"/>
        <v>0</v>
      </c>
      <c r="L23" s="134"/>
      <c r="M23" s="134"/>
    </row>
    <row r="24" spans="1:15" s="25" customFormat="1">
      <c r="A24" s="23">
        <v>18</v>
      </c>
      <c r="B24" s="13" t="s">
        <v>93</v>
      </c>
      <c r="C24" s="18" t="s">
        <v>13</v>
      </c>
      <c r="D24" s="23">
        <v>210</v>
      </c>
      <c r="E24" s="134"/>
      <c r="F24" s="135">
        <v>0</v>
      </c>
      <c r="G24" s="136">
        <v>0</v>
      </c>
      <c r="H24" s="24">
        <f t="shared" si="2"/>
        <v>0</v>
      </c>
      <c r="I24" s="24">
        <f t="shared" si="3"/>
        <v>0</v>
      </c>
      <c r="J24" s="24">
        <f t="shared" si="0"/>
        <v>0</v>
      </c>
      <c r="K24" s="24">
        <f t="shared" si="1"/>
        <v>0</v>
      </c>
      <c r="L24" s="134"/>
      <c r="M24" s="134"/>
    </row>
    <row r="25" spans="1:15" s="25" customFormat="1">
      <c r="A25" s="22">
        <v>19</v>
      </c>
      <c r="B25" s="15" t="s">
        <v>566</v>
      </c>
      <c r="C25" s="72" t="s">
        <v>13</v>
      </c>
      <c r="D25" s="9">
        <v>80</v>
      </c>
      <c r="E25" s="132"/>
      <c r="F25" s="135">
        <v>0</v>
      </c>
      <c r="G25" s="136">
        <v>0</v>
      </c>
      <c r="H25" s="24">
        <f t="shared" si="2"/>
        <v>0</v>
      </c>
      <c r="I25" s="24">
        <f t="shared" si="3"/>
        <v>0</v>
      </c>
      <c r="J25" s="24">
        <f t="shared" si="0"/>
        <v>0</v>
      </c>
      <c r="K25" s="24">
        <f t="shared" si="1"/>
        <v>0</v>
      </c>
      <c r="L25" s="132"/>
      <c r="M25" s="132"/>
    </row>
    <row r="26" spans="1:15" s="92" customFormat="1">
      <c r="A26" s="23">
        <v>20</v>
      </c>
      <c r="B26" s="13" t="s">
        <v>94</v>
      </c>
      <c r="C26" s="18" t="s">
        <v>13</v>
      </c>
      <c r="D26" s="23">
        <v>520</v>
      </c>
      <c r="E26" s="134"/>
      <c r="F26" s="135">
        <v>0</v>
      </c>
      <c r="G26" s="136">
        <v>0</v>
      </c>
      <c r="H26" s="24">
        <f t="shared" si="2"/>
        <v>0</v>
      </c>
      <c r="I26" s="24">
        <f t="shared" si="3"/>
        <v>0</v>
      </c>
      <c r="J26" s="24">
        <f t="shared" si="0"/>
        <v>0</v>
      </c>
      <c r="K26" s="24">
        <f t="shared" si="1"/>
        <v>0</v>
      </c>
      <c r="L26" s="134"/>
      <c r="M26" s="134"/>
      <c r="O26" s="25"/>
    </row>
    <row r="27" spans="1:15" s="25" customFormat="1">
      <c r="A27" s="22">
        <v>21</v>
      </c>
      <c r="B27" s="13" t="s">
        <v>95</v>
      </c>
      <c r="C27" s="18" t="s">
        <v>13</v>
      </c>
      <c r="D27" s="23">
        <v>200</v>
      </c>
      <c r="E27" s="134"/>
      <c r="F27" s="135">
        <v>0</v>
      </c>
      <c r="G27" s="136">
        <v>0</v>
      </c>
      <c r="H27" s="24">
        <f t="shared" si="2"/>
        <v>0</v>
      </c>
      <c r="I27" s="24">
        <f t="shared" si="3"/>
        <v>0</v>
      </c>
      <c r="J27" s="24">
        <f t="shared" si="0"/>
        <v>0</v>
      </c>
      <c r="K27" s="24">
        <f t="shared" si="1"/>
        <v>0</v>
      </c>
      <c r="L27" s="134"/>
      <c r="M27" s="134"/>
    </row>
    <row r="28" spans="1:15" s="25" customFormat="1">
      <c r="A28" s="23">
        <v>22</v>
      </c>
      <c r="B28" s="13" t="s">
        <v>96</v>
      </c>
      <c r="C28" s="18" t="s">
        <v>13</v>
      </c>
      <c r="D28" s="23">
        <v>40</v>
      </c>
      <c r="E28" s="134"/>
      <c r="F28" s="135">
        <v>0</v>
      </c>
      <c r="G28" s="136">
        <v>0</v>
      </c>
      <c r="H28" s="24">
        <f t="shared" si="2"/>
        <v>0</v>
      </c>
      <c r="I28" s="24">
        <f t="shared" si="3"/>
        <v>0</v>
      </c>
      <c r="J28" s="24">
        <f t="shared" si="0"/>
        <v>0</v>
      </c>
      <c r="K28" s="24">
        <f t="shared" si="1"/>
        <v>0</v>
      </c>
      <c r="L28" s="134"/>
      <c r="M28" s="134"/>
    </row>
    <row r="29" spans="1:15" s="25" customFormat="1">
      <c r="A29" s="22">
        <v>23</v>
      </c>
      <c r="B29" s="13" t="s">
        <v>97</v>
      </c>
      <c r="C29" s="18" t="s">
        <v>13</v>
      </c>
      <c r="D29" s="23">
        <v>30</v>
      </c>
      <c r="E29" s="134"/>
      <c r="F29" s="135">
        <v>0</v>
      </c>
      <c r="G29" s="136">
        <v>0</v>
      </c>
      <c r="H29" s="24">
        <f t="shared" si="2"/>
        <v>0</v>
      </c>
      <c r="I29" s="24">
        <f t="shared" si="3"/>
        <v>0</v>
      </c>
      <c r="J29" s="24">
        <f t="shared" si="0"/>
        <v>0</v>
      </c>
      <c r="K29" s="24">
        <f t="shared" si="1"/>
        <v>0</v>
      </c>
      <c r="L29" s="134"/>
      <c r="M29" s="134"/>
    </row>
    <row r="30" spans="1:15" s="25" customFormat="1">
      <c r="A30" s="23">
        <v>24</v>
      </c>
      <c r="B30" s="13" t="s">
        <v>98</v>
      </c>
      <c r="C30" s="18" t="s">
        <v>13</v>
      </c>
      <c r="D30" s="23">
        <v>30</v>
      </c>
      <c r="E30" s="134"/>
      <c r="F30" s="135">
        <v>0</v>
      </c>
      <c r="G30" s="136">
        <v>0</v>
      </c>
      <c r="H30" s="24">
        <f t="shared" si="2"/>
        <v>0</v>
      </c>
      <c r="I30" s="24">
        <f t="shared" si="3"/>
        <v>0</v>
      </c>
      <c r="J30" s="24">
        <f t="shared" si="0"/>
        <v>0</v>
      </c>
      <c r="K30" s="24">
        <f t="shared" si="1"/>
        <v>0</v>
      </c>
      <c r="L30" s="134"/>
      <c r="M30" s="134"/>
    </row>
    <row r="31" spans="1:15" s="25" customFormat="1">
      <c r="A31" s="22">
        <v>25</v>
      </c>
      <c r="B31" s="13" t="s">
        <v>99</v>
      </c>
      <c r="C31" s="18" t="s">
        <v>13</v>
      </c>
      <c r="D31" s="23">
        <v>150</v>
      </c>
      <c r="E31" s="134"/>
      <c r="F31" s="135">
        <v>0</v>
      </c>
      <c r="G31" s="136">
        <v>0</v>
      </c>
      <c r="H31" s="24">
        <f t="shared" si="2"/>
        <v>0</v>
      </c>
      <c r="I31" s="24">
        <f t="shared" si="3"/>
        <v>0</v>
      </c>
      <c r="J31" s="24">
        <f t="shared" si="0"/>
        <v>0</v>
      </c>
      <c r="K31" s="24">
        <f t="shared" si="1"/>
        <v>0</v>
      </c>
      <c r="L31" s="134"/>
      <c r="M31" s="134"/>
    </row>
    <row r="32" spans="1:15" s="25" customFormat="1">
      <c r="A32" s="23">
        <v>26</v>
      </c>
      <c r="B32" s="13" t="s">
        <v>100</v>
      </c>
      <c r="C32" s="18" t="s">
        <v>13</v>
      </c>
      <c r="D32" s="23">
        <v>30</v>
      </c>
      <c r="E32" s="134"/>
      <c r="F32" s="135">
        <v>0</v>
      </c>
      <c r="G32" s="136">
        <v>0</v>
      </c>
      <c r="H32" s="24">
        <f t="shared" si="2"/>
        <v>0</v>
      </c>
      <c r="I32" s="24">
        <f t="shared" si="3"/>
        <v>0</v>
      </c>
      <c r="J32" s="24">
        <f t="shared" si="0"/>
        <v>0</v>
      </c>
      <c r="K32" s="24">
        <f t="shared" si="1"/>
        <v>0</v>
      </c>
      <c r="L32" s="134"/>
      <c r="M32" s="134"/>
    </row>
    <row r="33" spans="1:15" s="25" customFormat="1">
      <c r="A33" s="22">
        <v>27</v>
      </c>
      <c r="B33" s="13" t="s">
        <v>101</v>
      </c>
      <c r="C33" s="18" t="s">
        <v>13</v>
      </c>
      <c r="D33" s="23">
        <v>380</v>
      </c>
      <c r="E33" s="134"/>
      <c r="F33" s="135">
        <v>0</v>
      </c>
      <c r="G33" s="136">
        <v>0</v>
      </c>
      <c r="H33" s="24">
        <f t="shared" si="2"/>
        <v>0</v>
      </c>
      <c r="I33" s="24">
        <f t="shared" si="3"/>
        <v>0</v>
      </c>
      <c r="J33" s="24">
        <f t="shared" si="0"/>
        <v>0</v>
      </c>
      <c r="K33" s="24">
        <f t="shared" si="1"/>
        <v>0</v>
      </c>
      <c r="L33" s="134"/>
      <c r="M33" s="134"/>
    </row>
    <row r="34" spans="1:15" s="25" customFormat="1">
      <c r="A34" s="23">
        <v>28</v>
      </c>
      <c r="B34" s="13" t="s">
        <v>102</v>
      </c>
      <c r="C34" s="18" t="s">
        <v>13</v>
      </c>
      <c r="D34" s="23">
        <v>90</v>
      </c>
      <c r="E34" s="134"/>
      <c r="F34" s="135">
        <v>0</v>
      </c>
      <c r="G34" s="136">
        <v>0</v>
      </c>
      <c r="H34" s="24">
        <f t="shared" si="2"/>
        <v>0</v>
      </c>
      <c r="I34" s="24">
        <f t="shared" si="3"/>
        <v>0</v>
      </c>
      <c r="J34" s="24">
        <f t="shared" si="0"/>
        <v>0</v>
      </c>
      <c r="K34" s="24">
        <f t="shared" si="1"/>
        <v>0</v>
      </c>
      <c r="L34" s="134"/>
      <c r="M34" s="134"/>
    </row>
    <row r="35" spans="1:15" s="25" customFormat="1">
      <c r="A35" s="22">
        <v>29</v>
      </c>
      <c r="B35" s="13" t="s">
        <v>103</v>
      </c>
      <c r="C35" s="18" t="s">
        <v>13</v>
      </c>
      <c r="D35" s="23">
        <v>20</v>
      </c>
      <c r="E35" s="134"/>
      <c r="F35" s="135">
        <v>0</v>
      </c>
      <c r="G35" s="136">
        <v>0</v>
      </c>
      <c r="H35" s="24">
        <f t="shared" si="2"/>
        <v>0</v>
      </c>
      <c r="I35" s="24">
        <f t="shared" si="3"/>
        <v>0</v>
      </c>
      <c r="J35" s="24">
        <f t="shared" si="0"/>
        <v>0</v>
      </c>
      <c r="K35" s="24">
        <f t="shared" si="1"/>
        <v>0</v>
      </c>
      <c r="L35" s="134"/>
      <c r="M35" s="134"/>
    </row>
    <row r="36" spans="1:15" s="25" customFormat="1">
      <c r="A36" s="23">
        <v>30</v>
      </c>
      <c r="B36" s="13" t="s">
        <v>671</v>
      </c>
      <c r="C36" s="18" t="s">
        <v>13</v>
      </c>
      <c r="D36" s="23">
        <v>500</v>
      </c>
      <c r="E36" s="134"/>
      <c r="F36" s="135">
        <v>0</v>
      </c>
      <c r="G36" s="136">
        <v>0</v>
      </c>
      <c r="H36" s="24">
        <f t="shared" si="2"/>
        <v>0</v>
      </c>
      <c r="I36" s="24">
        <f t="shared" si="3"/>
        <v>0</v>
      </c>
      <c r="J36" s="24">
        <f t="shared" si="0"/>
        <v>0</v>
      </c>
      <c r="K36" s="24">
        <f t="shared" si="1"/>
        <v>0</v>
      </c>
      <c r="L36" s="134"/>
      <c r="M36" s="134"/>
    </row>
    <row r="37" spans="1:15" s="25" customFormat="1">
      <c r="A37" s="22">
        <v>31</v>
      </c>
      <c r="B37" s="13" t="s">
        <v>104</v>
      </c>
      <c r="C37" s="18" t="s">
        <v>13</v>
      </c>
      <c r="D37" s="23">
        <v>130</v>
      </c>
      <c r="E37" s="134"/>
      <c r="F37" s="135">
        <v>0</v>
      </c>
      <c r="G37" s="136">
        <v>0</v>
      </c>
      <c r="H37" s="24">
        <f t="shared" si="2"/>
        <v>0</v>
      </c>
      <c r="I37" s="24">
        <f t="shared" si="3"/>
        <v>0</v>
      </c>
      <c r="J37" s="24">
        <f t="shared" si="0"/>
        <v>0</v>
      </c>
      <c r="K37" s="24">
        <f t="shared" si="1"/>
        <v>0</v>
      </c>
      <c r="L37" s="134"/>
      <c r="M37" s="134"/>
    </row>
    <row r="38" spans="1:15" s="25" customFormat="1">
      <c r="A38" s="23">
        <v>32</v>
      </c>
      <c r="B38" s="15" t="s">
        <v>512</v>
      </c>
      <c r="C38" s="72" t="s">
        <v>13</v>
      </c>
      <c r="D38" s="9">
        <v>10</v>
      </c>
      <c r="E38" s="134"/>
      <c r="F38" s="135">
        <v>0</v>
      </c>
      <c r="G38" s="136">
        <v>0</v>
      </c>
      <c r="H38" s="24">
        <f t="shared" si="2"/>
        <v>0</v>
      </c>
      <c r="I38" s="24">
        <f t="shared" si="3"/>
        <v>0</v>
      </c>
      <c r="J38" s="24">
        <f t="shared" si="0"/>
        <v>0</v>
      </c>
      <c r="K38" s="24">
        <f t="shared" si="1"/>
        <v>0</v>
      </c>
      <c r="L38" s="134"/>
      <c r="M38" s="134"/>
    </row>
    <row r="39" spans="1:15" s="25" customFormat="1">
      <c r="A39" s="22">
        <v>33</v>
      </c>
      <c r="B39" s="13" t="s">
        <v>105</v>
      </c>
      <c r="C39" s="18" t="s">
        <v>13</v>
      </c>
      <c r="D39" s="23">
        <v>560</v>
      </c>
      <c r="E39" s="134"/>
      <c r="F39" s="135">
        <v>0</v>
      </c>
      <c r="G39" s="136">
        <v>0</v>
      </c>
      <c r="H39" s="24">
        <f t="shared" si="2"/>
        <v>0</v>
      </c>
      <c r="I39" s="24">
        <f t="shared" si="3"/>
        <v>0</v>
      </c>
      <c r="J39" s="24">
        <f t="shared" si="0"/>
        <v>0</v>
      </c>
      <c r="K39" s="24">
        <f t="shared" si="1"/>
        <v>0</v>
      </c>
      <c r="L39" s="134"/>
      <c r="M39" s="134"/>
    </row>
    <row r="40" spans="1:15" s="25" customFormat="1">
      <c r="A40" s="23">
        <v>34</v>
      </c>
      <c r="B40" s="13" t="s">
        <v>106</v>
      </c>
      <c r="C40" s="18" t="s">
        <v>13</v>
      </c>
      <c r="D40" s="23">
        <v>400</v>
      </c>
      <c r="E40" s="134"/>
      <c r="F40" s="135">
        <v>0</v>
      </c>
      <c r="G40" s="136">
        <v>0</v>
      </c>
      <c r="H40" s="24">
        <f t="shared" si="2"/>
        <v>0</v>
      </c>
      <c r="I40" s="24">
        <f t="shared" si="3"/>
        <v>0</v>
      </c>
      <c r="J40" s="24">
        <f t="shared" si="0"/>
        <v>0</v>
      </c>
      <c r="K40" s="24">
        <f t="shared" si="1"/>
        <v>0</v>
      </c>
      <c r="L40" s="134"/>
      <c r="M40" s="134"/>
    </row>
    <row r="41" spans="1:15" s="25" customFormat="1">
      <c r="A41" s="22">
        <v>35</v>
      </c>
      <c r="B41" s="13" t="s">
        <v>107</v>
      </c>
      <c r="C41" s="18" t="s">
        <v>13</v>
      </c>
      <c r="D41" s="23">
        <v>1400</v>
      </c>
      <c r="E41" s="134"/>
      <c r="F41" s="135">
        <v>0</v>
      </c>
      <c r="G41" s="136">
        <v>0</v>
      </c>
      <c r="H41" s="24">
        <f t="shared" si="2"/>
        <v>0</v>
      </c>
      <c r="I41" s="24">
        <f t="shared" si="3"/>
        <v>0</v>
      </c>
      <c r="J41" s="24">
        <f t="shared" si="0"/>
        <v>0</v>
      </c>
      <c r="K41" s="24">
        <f t="shared" si="1"/>
        <v>0</v>
      </c>
      <c r="L41" s="134"/>
      <c r="M41" s="134"/>
    </row>
    <row r="42" spans="1:15">
      <c r="A42" s="23">
        <v>36</v>
      </c>
      <c r="B42" s="13" t="s">
        <v>108</v>
      </c>
      <c r="C42" s="18" t="s">
        <v>13</v>
      </c>
      <c r="D42" s="9">
        <v>150</v>
      </c>
      <c r="E42" s="124"/>
      <c r="F42" s="135">
        <v>0</v>
      </c>
      <c r="G42" s="136">
        <v>0</v>
      </c>
      <c r="H42" s="24">
        <f t="shared" si="2"/>
        <v>0</v>
      </c>
      <c r="I42" s="24">
        <f t="shared" si="3"/>
        <v>0</v>
      </c>
      <c r="J42" s="24">
        <f t="shared" si="0"/>
        <v>0</v>
      </c>
      <c r="K42" s="24">
        <f t="shared" si="1"/>
        <v>0</v>
      </c>
      <c r="L42" s="124"/>
      <c r="M42" s="124"/>
      <c r="O42" s="25"/>
    </row>
    <row r="43" spans="1:15">
      <c r="A43" s="22">
        <v>37</v>
      </c>
      <c r="B43" s="21" t="s">
        <v>109</v>
      </c>
      <c r="C43" s="18" t="s">
        <v>13</v>
      </c>
      <c r="D43" s="9">
        <v>30</v>
      </c>
      <c r="E43" s="124"/>
      <c r="F43" s="135">
        <v>0</v>
      </c>
      <c r="G43" s="136">
        <v>0</v>
      </c>
      <c r="H43" s="24">
        <f t="shared" si="2"/>
        <v>0</v>
      </c>
      <c r="I43" s="24">
        <f t="shared" si="3"/>
        <v>0</v>
      </c>
      <c r="J43" s="24">
        <f t="shared" si="0"/>
        <v>0</v>
      </c>
      <c r="K43" s="24">
        <f t="shared" si="1"/>
        <v>0</v>
      </c>
      <c r="L43" s="124"/>
      <c r="M43" s="124"/>
      <c r="O43" s="25"/>
    </row>
    <row r="44" spans="1:15">
      <c r="A44" s="23">
        <v>38</v>
      </c>
      <c r="B44" s="13" t="s">
        <v>110</v>
      </c>
      <c r="C44" s="18" t="s">
        <v>13</v>
      </c>
      <c r="D44" s="9">
        <v>40</v>
      </c>
      <c r="E44" s="124"/>
      <c r="F44" s="135">
        <v>0</v>
      </c>
      <c r="G44" s="136">
        <v>0</v>
      </c>
      <c r="H44" s="24">
        <f t="shared" si="2"/>
        <v>0</v>
      </c>
      <c r="I44" s="24">
        <f t="shared" si="3"/>
        <v>0</v>
      </c>
      <c r="J44" s="24">
        <f t="shared" si="0"/>
        <v>0</v>
      </c>
      <c r="K44" s="24">
        <f t="shared" si="1"/>
        <v>0</v>
      </c>
      <c r="L44" s="124"/>
      <c r="M44" s="124"/>
      <c r="O44" s="25"/>
    </row>
    <row r="45" spans="1:15">
      <c r="A45" s="22">
        <v>39</v>
      </c>
      <c r="B45" s="13" t="s">
        <v>111</v>
      </c>
      <c r="C45" s="18" t="s">
        <v>13</v>
      </c>
      <c r="D45" s="9">
        <v>1800</v>
      </c>
      <c r="E45" s="124"/>
      <c r="F45" s="135">
        <v>0</v>
      </c>
      <c r="G45" s="136">
        <v>0</v>
      </c>
      <c r="H45" s="24">
        <f t="shared" si="2"/>
        <v>0</v>
      </c>
      <c r="I45" s="24">
        <f t="shared" si="3"/>
        <v>0</v>
      </c>
      <c r="J45" s="24">
        <f t="shared" si="0"/>
        <v>0</v>
      </c>
      <c r="K45" s="24">
        <f t="shared" si="1"/>
        <v>0</v>
      </c>
      <c r="L45" s="124"/>
      <c r="M45" s="124"/>
      <c r="O45" s="25"/>
    </row>
    <row r="46" spans="1:15" ht="11.25" customHeight="1">
      <c r="A46" s="157" t="s">
        <v>338</v>
      </c>
      <c r="B46" s="158"/>
      <c r="C46" s="158"/>
      <c r="D46" s="158"/>
      <c r="E46" s="158"/>
      <c r="F46" s="158"/>
      <c r="G46" s="158"/>
      <c r="H46" s="158"/>
      <c r="I46" s="159"/>
      <c r="J46" s="7">
        <f>SUM(J7:J45)</f>
        <v>0</v>
      </c>
      <c r="K46" s="7">
        <f>SUM(K7:K45)</f>
        <v>0</v>
      </c>
      <c r="L46" s="122"/>
      <c r="M46" s="122"/>
      <c r="N46" s="8"/>
    </row>
    <row r="47" spans="1:15">
      <c r="I47" s="8"/>
      <c r="J47" s="8"/>
    </row>
    <row r="48" spans="1:15" ht="11.25" customHeight="1">
      <c r="A48" s="156" t="s">
        <v>7</v>
      </c>
      <c r="B48" s="156"/>
      <c r="C48" s="156"/>
      <c r="D48" s="156"/>
      <c r="E48" s="156"/>
      <c r="F48" s="156"/>
      <c r="G48" s="156"/>
      <c r="H48" s="156"/>
      <c r="I48" s="156"/>
      <c r="J48" s="156"/>
      <c r="K48" s="156"/>
      <c r="L48" s="156"/>
      <c r="M48" s="156"/>
    </row>
    <row r="49" spans="1:13">
      <c r="A49" s="156"/>
      <c r="B49" s="156"/>
      <c r="C49" s="156"/>
      <c r="D49" s="156"/>
      <c r="E49" s="156"/>
      <c r="F49" s="156"/>
      <c r="G49" s="156"/>
      <c r="H49" s="156"/>
      <c r="I49" s="156"/>
      <c r="J49" s="156"/>
      <c r="K49" s="156"/>
      <c r="L49" s="156"/>
      <c r="M49" s="156"/>
    </row>
    <row r="51" spans="1:13">
      <c r="A51" s="149" t="s">
        <v>10</v>
      </c>
      <c r="B51" s="149"/>
      <c r="E51" s="2" t="s">
        <v>11</v>
      </c>
      <c r="F51" s="2"/>
      <c r="I51" s="150" t="s">
        <v>12</v>
      </c>
      <c r="J51" s="150"/>
      <c r="K51" s="150"/>
      <c r="L51" s="150"/>
      <c r="M51" s="150"/>
    </row>
    <row r="54" spans="1:13">
      <c r="B54" s="97" t="s">
        <v>673</v>
      </c>
    </row>
    <row r="55" spans="1:13" ht="22.5">
      <c r="B55" s="97" t="s">
        <v>725</v>
      </c>
    </row>
    <row r="56" spans="1:13" ht="22.5">
      <c r="B56" s="97" t="s">
        <v>726</v>
      </c>
    </row>
  </sheetData>
  <sheetProtection password="CF25" sheet="1" objects="1" scenarios="1"/>
  <sortState ref="B7:M45">
    <sortCondition ref="B7:B45"/>
  </sortState>
  <mergeCells count="7">
    <mergeCell ref="A51:B51"/>
    <mergeCell ref="I51:M51"/>
    <mergeCell ref="A1:M1"/>
    <mergeCell ref="A3:M3"/>
    <mergeCell ref="A5:M5"/>
    <mergeCell ref="A46:I46"/>
    <mergeCell ref="A48:M49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O60"/>
  <sheetViews>
    <sheetView workbookViewId="0">
      <selection activeCell="E20" sqref="E20"/>
    </sheetView>
  </sheetViews>
  <sheetFormatPr defaultColWidth="9.140625" defaultRowHeight="11.25"/>
  <cols>
    <col min="1" max="1" width="4.28515625" style="1" customWidth="1"/>
    <col min="2" max="2" width="36.85546875" style="1" customWidth="1"/>
    <col min="3" max="3" width="3.85546875" style="1" customWidth="1"/>
    <col min="4" max="4" width="7.28515625" style="1" customWidth="1"/>
    <col min="5" max="5" width="16.140625" style="1" customWidth="1"/>
    <col min="6" max="6" width="11.42578125" style="1" customWidth="1"/>
    <col min="7" max="7" width="10.140625" style="1" customWidth="1"/>
    <col min="8" max="8" width="11" style="1" customWidth="1"/>
    <col min="9" max="9" width="8.42578125" style="1" customWidth="1"/>
    <col min="10" max="10" width="10.42578125" style="1" customWidth="1"/>
    <col min="11" max="11" width="14.140625" style="1" customWidth="1"/>
    <col min="12" max="12" width="15.42578125" style="1" customWidth="1"/>
    <col min="13" max="13" width="12" style="1" customWidth="1"/>
    <col min="14" max="14" width="16.140625" style="1" customWidth="1"/>
    <col min="15" max="15" width="13.140625" style="1" bestFit="1" customWidth="1"/>
    <col min="16" max="16384" width="9.140625" style="1"/>
  </cols>
  <sheetData>
    <row r="1" spans="1:14" ht="11.25" customHeight="1">
      <c r="A1" s="151" t="s">
        <v>3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</row>
    <row r="2" spans="1:14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 ht="12" customHeight="1">
      <c r="A3" s="151" t="s">
        <v>4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</row>
    <row r="5" spans="1:14">
      <c r="A5" s="152" t="s">
        <v>705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</row>
    <row r="6" spans="1:14" ht="56.25">
      <c r="A6" s="5" t="s">
        <v>0</v>
      </c>
      <c r="B6" s="5" t="s">
        <v>1</v>
      </c>
      <c r="C6" s="5" t="s">
        <v>17</v>
      </c>
      <c r="D6" s="5" t="s">
        <v>16</v>
      </c>
      <c r="E6" s="5" t="s">
        <v>5</v>
      </c>
      <c r="F6" s="114" t="s">
        <v>727</v>
      </c>
      <c r="G6" s="5" t="s">
        <v>339</v>
      </c>
      <c r="H6" s="5" t="s">
        <v>2</v>
      </c>
      <c r="I6" s="5" t="s">
        <v>9</v>
      </c>
      <c r="J6" s="5" t="s">
        <v>6</v>
      </c>
      <c r="K6" s="5" t="s">
        <v>538</v>
      </c>
      <c r="L6" s="5" t="s">
        <v>337</v>
      </c>
      <c r="M6" s="5" t="s">
        <v>723</v>
      </c>
      <c r="N6" s="5" t="s">
        <v>724</v>
      </c>
    </row>
    <row r="7" spans="1:14" s="25" customFormat="1">
      <c r="A7" s="22">
        <v>1</v>
      </c>
      <c r="B7" s="16" t="s">
        <v>147</v>
      </c>
      <c r="C7" s="14" t="s">
        <v>13</v>
      </c>
      <c r="D7" s="26">
        <v>20</v>
      </c>
      <c r="E7" s="134"/>
      <c r="F7" s="134"/>
      <c r="G7" s="135">
        <v>0</v>
      </c>
      <c r="H7" s="136">
        <v>0</v>
      </c>
      <c r="I7" s="24">
        <f t="shared" ref="I7" si="0">SUM(H7*0.095)</f>
        <v>0</v>
      </c>
      <c r="J7" s="24">
        <f t="shared" ref="J7" si="1">SUM(H7:I7)</f>
        <v>0</v>
      </c>
      <c r="K7" s="24">
        <f t="shared" ref="K7" si="2">H7*D7</f>
        <v>0</v>
      </c>
      <c r="L7" s="24">
        <f t="shared" ref="L7" si="3">SUM(J7*D7)</f>
        <v>0</v>
      </c>
      <c r="M7" s="134"/>
      <c r="N7" s="134"/>
    </row>
    <row r="8" spans="1:14" s="25" customFormat="1">
      <c r="A8" s="22">
        <v>2</v>
      </c>
      <c r="B8" s="16" t="s">
        <v>148</v>
      </c>
      <c r="C8" s="14" t="s">
        <v>13</v>
      </c>
      <c r="D8" s="26">
        <v>30</v>
      </c>
      <c r="E8" s="134"/>
      <c r="F8" s="134"/>
      <c r="G8" s="135">
        <v>0</v>
      </c>
      <c r="H8" s="136">
        <v>0</v>
      </c>
      <c r="I8" s="24">
        <f t="shared" ref="I8:I49" si="4">SUM(H8*0.095)</f>
        <v>0</v>
      </c>
      <c r="J8" s="24">
        <f t="shared" ref="J8:J49" si="5">SUM(H8:I8)</f>
        <v>0</v>
      </c>
      <c r="K8" s="24">
        <f t="shared" ref="K8:K49" si="6">H8*D8</f>
        <v>0</v>
      </c>
      <c r="L8" s="24">
        <f t="shared" ref="L8:L49" si="7">SUM(J8*D8)</f>
        <v>0</v>
      </c>
      <c r="M8" s="134"/>
      <c r="N8" s="134"/>
    </row>
    <row r="9" spans="1:14" s="25" customFormat="1">
      <c r="A9" s="22">
        <v>3</v>
      </c>
      <c r="B9" s="16" t="s">
        <v>149</v>
      </c>
      <c r="C9" s="14" t="s">
        <v>13</v>
      </c>
      <c r="D9" s="26">
        <v>430</v>
      </c>
      <c r="E9" s="134"/>
      <c r="F9" s="134"/>
      <c r="G9" s="135">
        <v>0</v>
      </c>
      <c r="H9" s="136">
        <v>0</v>
      </c>
      <c r="I9" s="24">
        <f t="shared" si="4"/>
        <v>0</v>
      </c>
      <c r="J9" s="24">
        <f t="shared" si="5"/>
        <v>0</v>
      </c>
      <c r="K9" s="24">
        <f t="shared" si="6"/>
        <v>0</v>
      </c>
      <c r="L9" s="24">
        <f t="shared" si="7"/>
        <v>0</v>
      </c>
      <c r="M9" s="134"/>
      <c r="N9" s="134"/>
    </row>
    <row r="10" spans="1:14" s="25" customFormat="1">
      <c r="A10" s="22">
        <v>4</v>
      </c>
      <c r="B10" s="21" t="s">
        <v>412</v>
      </c>
      <c r="C10" s="14" t="s">
        <v>13</v>
      </c>
      <c r="D10" s="26">
        <v>20</v>
      </c>
      <c r="E10" s="134"/>
      <c r="F10" s="134"/>
      <c r="G10" s="135">
        <v>0</v>
      </c>
      <c r="H10" s="136">
        <v>0</v>
      </c>
      <c r="I10" s="24">
        <f t="shared" si="4"/>
        <v>0</v>
      </c>
      <c r="J10" s="24">
        <f t="shared" si="5"/>
        <v>0</v>
      </c>
      <c r="K10" s="24">
        <f t="shared" si="6"/>
        <v>0</v>
      </c>
      <c r="L10" s="24">
        <f t="shared" si="7"/>
        <v>0</v>
      </c>
      <c r="M10" s="134"/>
      <c r="N10" s="134"/>
    </row>
    <row r="11" spans="1:14" s="25" customFormat="1">
      <c r="A11" s="22">
        <v>5</v>
      </c>
      <c r="B11" s="16" t="s">
        <v>150</v>
      </c>
      <c r="C11" s="14" t="s">
        <v>13</v>
      </c>
      <c r="D11" s="26">
        <v>20</v>
      </c>
      <c r="E11" s="134"/>
      <c r="F11" s="134"/>
      <c r="G11" s="135">
        <v>0</v>
      </c>
      <c r="H11" s="136">
        <v>0</v>
      </c>
      <c r="I11" s="24">
        <f t="shared" si="4"/>
        <v>0</v>
      </c>
      <c r="J11" s="24">
        <f t="shared" si="5"/>
        <v>0</v>
      </c>
      <c r="K11" s="24">
        <f t="shared" si="6"/>
        <v>0</v>
      </c>
      <c r="L11" s="24">
        <f t="shared" si="7"/>
        <v>0</v>
      </c>
      <c r="M11" s="134"/>
      <c r="N11" s="134"/>
    </row>
    <row r="12" spans="1:14" s="25" customFormat="1">
      <c r="A12" s="22">
        <v>6</v>
      </c>
      <c r="B12" s="21" t="s">
        <v>151</v>
      </c>
      <c r="C12" s="14" t="s">
        <v>13</v>
      </c>
      <c r="D12" s="106">
        <v>30</v>
      </c>
      <c r="E12" s="134"/>
      <c r="F12" s="134"/>
      <c r="G12" s="135">
        <v>0</v>
      </c>
      <c r="H12" s="136">
        <v>0</v>
      </c>
      <c r="I12" s="24">
        <f t="shared" si="4"/>
        <v>0</v>
      </c>
      <c r="J12" s="24">
        <f t="shared" si="5"/>
        <v>0</v>
      </c>
      <c r="K12" s="24">
        <f t="shared" si="6"/>
        <v>0</v>
      </c>
      <c r="L12" s="24">
        <f t="shared" si="7"/>
        <v>0</v>
      </c>
      <c r="M12" s="134"/>
      <c r="N12" s="134"/>
    </row>
    <row r="13" spans="1:14" s="25" customFormat="1">
      <c r="A13" s="22">
        <v>7</v>
      </c>
      <c r="B13" s="21" t="s">
        <v>152</v>
      </c>
      <c r="C13" s="14" t="s">
        <v>13</v>
      </c>
      <c r="D13" s="106">
        <v>30</v>
      </c>
      <c r="E13" s="134"/>
      <c r="F13" s="134"/>
      <c r="G13" s="135">
        <v>0</v>
      </c>
      <c r="H13" s="136">
        <v>0</v>
      </c>
      <c r="I13" s="24">
        <f t="shared" si="4"/>
        <v>0</v>
      </c>
      <c r="J13" s="24">
        <f t="shared" si="5"/>
        <v>0</v>
      </c>
      <c r="K13" s="24">
        <f t="shared" si="6"/>
        <v>0</v>
      </c>
      <c r="L13" s="24">
        <f t="shared" si="7"/>
        <v>0</v>
      </c>
      <c r="M13" s="134"/>
      <c r="N13" s="134"/>
    </row>
    <row r="14" spans="1:14" s="25" customFormat="1">
      <c r="A14" s="22">
        <v>8</v>
      </c>
      <c r="B14" s="21" t="s">
        <v>139</v>
      </c>
      <c r="C14" s="14" t="s">
        <v>13</v>
      </c>
      <c r="D14" s="26">
        <v>40</v>
      </c>
      <c r="E14" s="134"/>
      <c r="F14" s="134"/>
      <c r="G14" s="135">
        <v>0</v>
      </c>
      <c r="H14" s="136">
        <v>0</v>
      </c>
      <c r="I14" s="24">
        <f t="shared" si="4"/>
        <v>0</v>
      </c>
      <c r="J14" s="24">
        <f t="shared" si="5"/>
        <v>0</v>
      </c>
      <c r="K14" s="24">
        <f t="shared" si="6"/>
        <v>0</v>
      </c>
      <c r="L14" s="24">
        <f t="shared" si="7"/>
        <v>0</v>
      </c>
      <c r="M14" s="134"/>
      <c r="N14" s="134"/>
    </row>
    <row r="15" spans="1:14" s="25" customFormat="1">
      <c r="A15" s="22">
        <v>9</v>
      </c>
      <c r="B15" s="21" t="s">
        <v>140</v>
      </c>
      <c r="C15" s="14" t="s">
        <v>13</v>
      </c>
      <c r="D15" s="26">
        <v>570</v>
      </c>
      <c r="E15" s="134"/>
      <c r="F15" s="134"/>
      <c r="G15" s="135">
        <v>0</v>
      </c>
      <c r="H15" s="136">
        <v>0</v>
      </c>
      <c r="I15" s="24">
        <f t="shared" si="4"/>
        <v>0</v>
      </c>
      <c r="J15" s="24">
        <f t="shared" si="5"/>
        <v>0</v>
      </c>
      <c r="K15" s="24">
        <f t="shared" si="6"/>
        <v>0</v>
      </c>
      <c r="L15" s="24">
        <f t="shared" si="7"/>
        <v>0</v>
      </c>
      <c r="M15" s="134"/>
      <c r="N15" s="134"/>
    </row>
    <row r="16" spans="1:14" s="25" customFormat="1">
      <c r="A16" s="22">
        <v>10</v>
      </c>
      <c r="B16" s="21" t="s">
        <v>141</v>
      </c>
      <c r="C16" s="14" t="s">
        <v>13</v>
      </c>
      <c r="D16" s="26">
        <v>45</v>
      </c>
      <c r="E16" s="134"/>
      <c r="F16" s="134"/>
      <c r="G16" s="135">
        <v>0</v>
      </c>
      <c r="H16" s="136">
        <v>0</v>
      </c>
      <c r="I16" s="24">
        <f t="shared" si="4"/>
        <v>0</v>
      </c>
      <c r="J16" s="24">
        <f t="shared" si="5"/>
        <v>0</v>
      </c>
      <c r="K16" s="24">
        <f t="shared" si="6"/>
        <v>0</v>
      </c>
      <c r="L16" s="24">
        <f t="shared" si="7"/>
        <v>0</v>
      </c>
      <c r="M16" s="134"/>
      <c r="N16" s="134"/>
    </row>
    <row r="17" spans="1:14" s="25" customFormat="1">
      <c r="A17" s="22">
        <v>11</v>
      </c>
      <c r="B17" s="21" t="s">
        <v>411</v>
      </c>
      <c r="C17" s="14" t="s">
        <v>13</v>
      </c>
      <c r="D17" s="26">
        <v>20</v>
      </c>
      <c r="E17" s="134"/>
      <c r="F17" s="134"/>
      <c r="G17" s="135">
        <v>0</v>
      </c>
      <c r="H17" s="136">
        <v>0</v>
      </c>
      <c r="I17" s="24">
        <f t="shared" si="4"/>
        <v>0</v>
      </c>
      <c r="J17" s="24">
        <f t="shared" si="5"/>
        <v>0</v>
      </c>
      <c r="K17" s="24">
        <f t="shared" si="6"/>
        <v>0</v>
      </c>
      <c r="L17" s="24">
        <f t="shared" si="7"/>
        <v>0</v>
      </c>
      <c r="M17" s="134"/>
      <c r="N17" s="134"/>
    </row>
    <row r="18" spans="1:14" s="25" customFormat="1">
      <c r="A18" s="22">
        <v>12</v>
      </c>
      <c r="B18" s="21" t="s">
        <v>157</v>
      </c>
      <c r="C18" s="14" t="s">
        <v>13</v>
      </c>
      <c r="D18" s="26">
        <v>40</v>
      </c>
      <c r="E18" s="134"/>
      <c r="F18" s="134"/>
      <c r="G18" s="135">
        <v>0</v>
      </c>
      <c r="H18" s="136">
        <v>0</v>
      </c>
      <c r="I18" s="24">
        <f t="shared" si="4"/>
        <v>0</v>
      </c>
      <c r="J18" s="24">
        <f t="shared" si="5"/>
        <v>0</v>
      </c>
      <c r="K18" s="24">
        <f t="shared" si="6"/>
        <v>0</v>
      </c>
      <c r="L18" s="24">
        <f t="shared" si="7"/>
        <v>0</v>
      </c>
      <c r="M18" s="134"/>
      <c r="N18" s="134"/>
    </row>
    <row r="19" spans="1:14" s="25" customFormat="1">
      <c r="A19" s="22">
        <v>13</v>
      </c>
      <c r="B19" s="16" t="s">
        <v>158</v>
      </c>
      <c r="C19" s="14" t="s">
        <v>13</v>
      </c>
      <c r="D19" s="26">
        <v>40</v>
      </c>
      <c r="E19" s="134"/>
      <c r="F19" s="134"/>
      <c r="G19" s="135">
        <v>0</v>
      </c>
      <c r="H19" s="136">
        <v>0</v>
      </c>
      <c r="I19" s="24">
        <f t="shared" si="4"/>
        <v>0</v>
      </c>
      <c r="J19" s="24">
        <f t="shared" si="5"/>
        <v>0</v>
      </c>
      <c r="K19" s="24">
        <f t="shared" si="6"/>
        <v>0</v>
      </c>
      <c r="L19" s="24">
        <f t="shared" si="7"/>
        <v>0</v>
      </c>
      <c r="M19" s="134"/>
      <c r="N19" s="134"/>
    </row>
    <row r="20" spans="1:14" s="25" customFormat="1">
      <c r="A20" s="22">
        <v>14</v>
      </c>
      <c r="B20" s="16" t="s">
        <v>159</v>
      </c>
      <c r="C20" s="14" t="s">
        <v>13</v>
      </c>
      <c r="D20" s="26">
        <v>40</v>
      </c>
      <c r="E20" s="134"/>
      <c r="F20" s="134"/>
      <c r="G20" s="135">
        <v>0</v>
      </c>
      <c r="H20" s="136">
        <v>0</v>
      </c>
      <c r="I20" s="24">
        <f t="shared" si="4"/>
        <v>0</v>
      </c>
      <c r="J20" s="24">
        <f t="shared" si="5"/>
        <v>0</v>
      </c>
      <c r="K20" s="24">
        <f t="shared" si="6"/>
        <v>0</v>
      </c>
      <c r="L20" s="24">
        <f t="shared" si="7"/>
        <v>0</v>
      </c>
      <c r="M20" s="134"/>
      <c r="N20" s="134"/>
    </row>
    <row r="21" spans="1:14" s="25" customFormat="1">
      <c r="A21" s="22">
        <v>15</v>
      </c>
      <c r="B21" s="16" t="s">
        <v>160</v>
      </c>
      <c r="C21" s="14" t="s">
        <v>13</v>
      </c>
      <c r="D21" s="26">
        <v>40</v>
      </c>
      <c r="E21" s="134"/>
      <c r="F21" s="134"/>
      <c r="G21" s="135">
        <v>0</v>
      </c>
      <c r="H21" s="136">
        <v>0</v>
      </c>
      <c r="I21" s="24">
        <f t="shared" si="4"/>
        <v>0</v>
      </c>
      <c r="J21" s="24">
        <f t="shared" si="5"/>
        <v>0</v>
      </c>
      <c r="K21" s="24">
        <f t="shared" si="6"/>
        <v>0</v>
      </c>
      <c r="L21" s="24">
        <f t="shared" si="7"/>
        <v>0</v>
      </c>
      <c r="M21" s="134"/>
      <c r="N21" s="134"/>
    </row>
    <row r="22" spans="1:14" s="25" customFormat="1">
      <c r="A22" s="22">
        <v>16</v>
      </c>
      <c r="B22" s="16" t="s">
        <v>142</v>
      </c>
      <c r="C22" s="14" t="s">
        <v>13</v>
      </c>
      <c r="D22" s="26">
        <v>60</v>
      </c>
      <c r="E22" s="134"/>
      <c r="F22" s="134"/>
      <c r="G22" s="135">
        <v>0</v>
      </c>
      <c r="H22" s="136">
        <v>0</v>
      </c>
      <c r="I22" s="24">
        <f t="shared" si="4"/>
        <v>0</v>
      </c>
      <c r="J22" s="24">
        <f t="shared" si="5"/>
        <v>0</v>
      </c>
      <c r="K22" s="24">
        <f t="shared" si="6"/>
        <v>0</v>
      </c>
      <c r="L22" s="24">
        <f t="shared" si="7"/>
        <v>0</v>
      </c>
      <c r="M22" s="134"/>
      <c r="N22" s="134"/>
    </row>
    <row r="23" spans="1:14" s="25" customFormat="1" ht="22.5">
      <c r="A23" s="22">
        <v>17</v>
      </c>
      <c r="B23" s="21" t="s">
        <v>413</v>
      </c>
      <c r="C23" s="14" t="s">
        <v>13</v>
      </c>
      <c r="D23" s="26">
        <v>15</v>
      </c>
      <c r="E23" s="134"/>
      <c r="F23" s="134"/>
      <c r="G23" s="135">
        <v>0</v>
      </c>
      <c r="H23" s="136">
        <v>0</v>
      </c>
      <c r="I23" s="24">
        <f t="shared" si="4"/>
        <v>0</v>
      </c>
      <c r="J23" s="24">
        <f t="shared" si="5"/>
        <v>0</v>
      </c>
      <c r="K23" s="24">
        <f t="shared" si="6"/>
        <v>0</v>
      </c>
      <c r="L23" s="24">
        <f t="shared" si="7"/>
        <v>0</v>
      </c>
      <c r="M23" s="134"/>
      <c r="N23" s="134"/>
    </row>
    <row r="24" spans="1:14" s="25" customFormat="1" ht="22.5">
      <c r="A24" s="22">
        <v>18</v>
      </c>
      <c r="B24" s="33" t="s">
        <v>410</v>
      </c>
      <c r="C24" s="14" t="s">
        <v>13</v>
      </c>
      <c r="D24" s="26">
        <v>20</v>
      </c>
      <c r="E24" s="134"/>
      <c r="F24" s="134"/>
      <c r="G24" s="135">
        <v>0</v>
      </c>
      <c r="H24" s="136">
        <v>0</v>
      </c>
      <c r="I24" s="24">
        <f t="shared" si="4"/>
        <v>0</v>
      </c>
      <c r="J24" s="24">
        <f t="shared" si="5"/>
        <v>0</v>
      </c>
      <c r="K24" s="24">
        <f t="shared" si="6"/>
        <v>0</v>
      </c>
      <c r="L24" s="24">
        <f t="shared" si="7"/>
        <v>0</v>
      </c>
      <c r="M24" s="134"/>
      <c r="N24" s="134"/>
    </row>
    <row r="25" spans="1:14" s="25" customFormat="1">
      <c r="A25" s="22">
        <v>19</v>
      </c>
      <c r="B25" s="21" t="s">
        <v>409</v>
      </c>
      <c r="C25" s="14" t="s">
        <v>13</v>
      </c>
      <c r="D25" s="26">
        <v>20</v>
      </c>
      <c r="E25" s="134"/>
      <c r="F25" s="134"/>
      <c r="G25" s="135">
        <v>0</v>
      </c>
      <c r="H25" s="136">
        <v>0</v>
      </c>
      <c r="I25" s="24">
        <f t="shared" si="4"/>
        <v>0</v>
      </c>
      <c r="J25" s="24">
        <f t="shared" si="5"/>
        <v>0</v>
      </c>
      <c r="K25" s="24">
        <f t="shared" si="6"/>
        <v>0</v>
      </c>
      <c r="L25" s="24">
        <f t="shared" si="7"/>
        <v>0</v>
      </c>
      <c r="M25" s="134"/>
      <c r="N25" s="134"/>
    </row>
    <row r="26" spans="1:14" s="25" customFormat="1" ht="22.5">
      <c r="A26" s="22">
        <v>20</v>
      </c>
      <c r="B26" s="21" t="s">
        <v>432</v>
      </c>
      <c r="C26" s="14" t="s">
        <v>13</v>
      </c>
      <c r="D26" s="26">
        <v>5</v>
      </c>
      <c r="E26" s="134"/>
      <c r="F26" s="134"/>
      <c r="G26" s="135">
        <v>0</v>
      </c>
      <c r="H26" s="136">
        <v>0</v>
      </c>
      <c r="I26" s="24">
        <f t="shared" si="4"/>
        <v>0</v>
      </c>
      <c r="J26" s="24">
        <f t="shared" si="5"/>
        <v>0</v>
      </c>
      <c r="K26" s="24">
        <f t="shared" si="6"/>
        <v>0</v>
      </c>
      <c r="L26" s="24">
        <f t="shared" si="7"/>
        <v>0</v>
      </c>
      <c r="M26" s="134"/>
      <c r="N26" s="134"/>
    </row>
    <row r="27" spans="1:14" s="25" customFormat="1" ht="22.5">
      <c r="A27" s="22">
        <v>21</v>
      </c>
      <c r="B27" s="16" t="s">
        <v>161</v>
      </c>
      <c r="C27" s="14" t="s">
        <v>13</v>
      </c>
      <c r="D27" s="26">
        <v>400</v>
      </c>
      <c r="E27" s="134"/>
      <c r="F27" s="134"/>
      <c r="G27" s="135">
        <v>0</v>
      </c>
      <c r="H27" s="136">
        <v>0</v>
      </c>
      <c r="I27" s="24">
        <f t="shared" si="4"/>
        <v>0</v>
      </c>
      <c r="J27" s="24">
        <f t="shared" si="5"/>
        <v>0</v>
      </c>
      <c r="K27" s="24">
        <f t="shared" si="6"/>
        <v>0</v>
      </c>
      <c r="L27" s="24">
        <f t="shared" si="7"/>
        <v>0</v>
      </c>
      <c r="M27" s="134"/>
      <c r="N27" s="134"/>
    </row>
    <row r="28" spans="1:14" s="25" customFormat="1">
      <c r="A28" s="22">
        <v>22</v>
      </c>
      <c r="B28" s="21" t="s">
        <v>421</v>
      </c>
      <c r="C28" s="14" t="s">
        <v>13</v>
      </c>
      <c r="D28" s="26">
        <v>30</v>
      </c>
      <c r="E28" s="134"/>
      <c r="F28" s="134"/>
      <c r="G28" s="135">
        <v>0</v>
      </c>
      <c r="H28" s="136">
        <v>0</v>
      </c>
      <c r="I28" s="24">
        <f t="shared" si="4"/>
        <v>0</v>
      </c>
      <c r="J28" s="24">
        <f t="shared" si="5"/>
        <v>0</v>
      </c>
      <c r="K28" s="24">
        <f t="shared" si="6"/>
        <v>0</v>
      </c>
      <c r="L28" s="24">
        <f t="shared" si="7"/>
        <v>0</v>
      </c>
      <c r="M28" s="134"/>
      <c r="N28" s="134"/>
    </row>
    <row r="29" spans="1:14" s="25" customFormat="1">
      <c r="A29" s="22">
        <v>23</v>
      </c>
      <c r="B29" s="16" t="s">
        <v>418</v>
      </c>
      <c r="C29" s="14" t="s">
        <v>13</v>
      </c>
      <c r="D29" s="26">
        <v>30</v>
      </c>
      <c r="E29" s="134"/>
      <c r="F29" s="134"/>
      <c r="G29" s="135">
        <v>0</v>
      </c>
      <c r="H29" s="136">
        <v>0</v>
      </c>
      <c r="I29" s="24">
        <f t="shared" si="4"/>
        <v>0</v>
      </c>
      <c r="J29" s="24">
        <f t="shared" si="5"/>
        <v>0</v>
      </c>
      <c r="K29" s="24">
        <f t="shared" si="6"/>
        <v>0</v>
      </c>
      <c r="L29" s="24">
        <f t="shared" si="7"/>
        <v>0</v>
      </c>
      <c r="M29" s="134"/>
      <c r="N29" s="134"/>
    </row>
    <row r="30" spans="1:14" s="25" customFormat="1">
      <c r="A30" s="22">
        <v>24</v>
      </c>
      <c r="B30" s="16" t="s">
        <v>162</v>
      </c>
      <c r="C30" s="14" t="s">
        <v>13</v>
      </c>
      <c r="D30" s="26">
        <v>90</v>
      </c>
      <c r="E30" s="134"/>
      <c r="F30" s="134"/>
      <c r="G30" s="135">
        <v>0</v>
      </c>
      <c r="H30" s="136">
        <v>0</v>
      </c>
      <c r="I30" s="24">
        <f t="shared" si="4"/>
        <v>0</v>
      </c>
      <c r="J30" s="24">
        <f t="shared" si="5"/>
        <v>0</v>
      </c>
      <c r="K30" s="24">
        <f t="shared" si="6"/>
        <v>0</v>
      </c>
      <c r="L30" s="24">
        <f t="shared" si="7"/>
        <v>0</v>
      </c>
      <c r="M30" s="134"/>
      <c r="N30" s="134"/>
    </row>
    <row r="31" spans="1:14" s="25" customFormat="1">
      <c r="A31" s="22">
        <v>25</v>
      </c>
      <c r="B31" s="16" t="s">
        <v>163</v>
      </c>
      <c r="C31" s="14" t="s">
        <v>13</v>
      </c>
      <c r="D31" s="26">
        <v>30</v>
      </c>
      <c r="E31" s="134"/>
      <c r="F31" s="134"/>
      <c r="G31" s="135">
        <v>0</v>
      </c>
      <c r="H31" s="136">
        <v>0</v>
      </c>
      <c r="I31" s="24">
        <f t="shared" si="4"/>
        <v>0</v>
      </c>
      <c r="J31" s="24">
        <f t="shared" si="5"/>
        <v>0</v>
      </c>
      <c r="K31" s="24">
        <f t="shared" si="6"/>
        <v>0</v>
      </c>
      <c r="L31" s="24">
        <f t="shared" si="7"/>
        <v>0</v>
      </c>
      <c r="M31" s="134"/>
      <c r="N31" s="134"/>
    </row>
    <row r="32" spans="1:14" s="25" customFormat="1" ht="22.5">
      <c r="A32" s="22">
        <v>26</v>
      </c>
      <c r="B32" s="16" t="s">
        <v>422</v>
      </c>
      <c r="C32" s="14" t="s">
        <v>13</v>
      </c>
      <c r="D32" s="26">
        <v>50</v>
      </c>
      <c r="E32" s="134"/>
      <c r="F32" s="134"/>
      <c r="G32" s="135">
        <v>0</v>
      </c>
      <c r="H32" s="136">
        <v>0</v>
      </c>
      <c r="I32" s="24">
        <f t="shared" si="4"/>
        <v>0</v>
      </c>
      <c r="J32" s="24">
        <f t="shared" si="5"/>
        <v>0</v>
      </c>
      <c r="K32" s="24">
        <f t="shared" si="6"/>
        <v>0</v>
      </c>
      <c r="L32" s="24">
        <f t="shared" si="7"/>
        <v>0</v>
      </c>
      <c r="M32" s="134"/>
      <c r="N32" s="134"/>
    </row>
    <row r="33" spans="1:14" s="25" customFormat="1" ht="22.5">
      <c r="A33" s="22">
        <v>27</v>
      </c>
      <c r="B33" s="21" t="s">
        <v>564</v>
      </c>
      <c r="C33" s="14"/>
      <c r="D33" s="26">
        <v>40</v>
      </c>
      <c r="E33" s="132"/>
      <c r="F33" s="132"/>
      <c r="G33" s="135">
        <v>0</v>
      </c>
      <c r="H33" s="136">
        <v>0</v>
      </c>
      <c r="I33" s="24">
        <f t="shared" si="4"/>
        <v>0</v>
      </c>
      <c r="J33" s="24">
        <f t="shared" si="5"/>
        <v>0</v>
      </c>
      <c r="K33" s="24">
        <f t="shared" si="6"/>
        <v>0</v>
      </c>
      <c r="L33" s="24">
        <f t="shared" si="7"/>
        <v>0</v>
      </c>
      <c r="M33" s="134"/>
      <c r="N33" s="134"/>
    </row>
    <row r="34" spans="1:14" s="25" customFormat="1" ht="22.5">
      <c r="A34" s="22">
        <v>28</v>
      </c>
      <c r="B34" s="21" t="s">
        <v>563</v>
      </c>
      <c r="C34" s="14"/>
      <c r="D34" s="26">
        <v>40</v>
      </c>
      <c r="E34" s="132"/>
      <c r="F34" s="132"/>
      <c r="G34" s="135">
        <v>0</v>
      </c>
      <c r="H34" s="136">
        <v>0</v>
      </c>
      <c r="I34" s="24">
        <f t="shared" si="4"/>
        <v>0</v>
      </c>
      <c r="J34" s="24">
        <f t="shared" si="5"/>
        <v>0</v>
      </c>
      <c r="K34" s="24">
        <f t="shared" si="6"/>
        <v>0</v>
      </c>
      <c r="L34" s="24">
        <f t="shared" si="7"/>
        <v>0</v>
      </c>
      <c r="M34" s="134"/>
      <c r="N34" s="134"/>
    </row>
    <row r="35" spans="1:14" s="25" customFormat="1">
      <c r="A35" s="22">
        <v>29</v>
      </c>
      <c r="B35" s="16" t="s">
        <v>423</v>
      </c>
      <c r="C35" s="14" t="s">
        <v>13</v>
      </c>
      <c r="D35" s="26">
        <v>50</v>
      </c>
      <c r="E35" s="134"/>
      <c r="F35" s="134"/>
      <c r="G35" s="135">
        <v>0</v>
      </c>
      <c r="H35" s="136">
        <v>0</v>
      </c>
      <c r="I35" s="24">
        <f t="shared" si="4"/>
        <v>0</v>
      </c>
      <c r="J35" s="24">
        <f t="shared" si="5"/>
        <v>0</v>
      </c>
      <c r="K35" s="24">
        <f t="shared" si="6"/>
        <v>0</v>
      </c>
      <c r="L35" s="24">
        <f t="shared" si="7"/>
        <v>0</v>
      </c>
      <c r="M35" s="134"/>
      <c r="N35" s="134"/>
    </row>
    <row r="36" spans="1:14" s="25" customFormat="1">
      <c r="A36" s="22">
        <v>30</v>
      </c>
      <c r="B36" s="16" t="s">
        <v>164</v>
      </c>
      <c r="C36" s="14" t="s">
        <v>13</v>
      </c>
      <c r="D36" s="26">
        <v>20</v>
      </c>
      <c r="E36" s="134"/>
      <c r="F36" s="134"/>
      <c r="G36" s="135">
        <v>0</v>
      </c>
      <c r="H36" s="136">
        <v>0</v>
      </c>
      <c r="I36" s="24">
        <f t="shared" si="4"/>
        <v>0</v>
      </c>
      <c r="J36" s="24">
        <f t="shared" si="5"/>
        <v>0</v>
      </c>
      <c r="K36" s="24">
        <f t="shared" si="6"/>
        <v>0</v>
      </c>
      <c r="L36" s="24">
        <f t="shared" si="7"/>
        <v>0</v>
      </c>
      <c r="M36" s="134"/>
      <c r="N36" s="134"/>
    </row>
    <row r="37" spans="1:14" s="25" customFormat="1">
      <c r="A37" s="22">
        <v>31</v>
      </c>
      <c r="B37" s="21" t="s">
        <v>414</v>
      </c>
      <c r="C37" s="14" t="s">
        <v>13</v>
      </c>
      <c r="D37" s="26">
        <v>30</v>
      </c>
      <c r="E37" s="134"/>
      <c r="F37" s="134"/>
      <c r="G37" s="135">
        <v>0</v>
      </c>
      <c r="H37" s="136">
        <v>0</v>
      </c>
      <c r="I37" s="24">
        <f t="shared" si="4"/>
        <v>0</v>
      </c>
      <c r="J37" s="24">
        <f t="shared" si="5"/>
        <v>0</v>
      </c>
      <c r="K37" s="24">
        <f t="shared" si="6"/>
        <v>0</v>
      </c>
      <c r="L37" s="24">
        <f t="shared" si="7"/>
        <v>0</v>
      </c>
      <c r="M37" s="134"/>
      <c r="N37" s="134"/>
    </row>
    <row r="38" spans="1:14" s="25" customFormat="1">
      <c r="A38" s="22">
        <v>32</v>
      </c>
      <c r="B38" s="21" t="s">
        <v>415</v>
      </c>
      <c r="C38" s="14" t="s">
        <v>13</v>
      </c>
      <c r="D38" s="26">
        <v>30</v>
      </c>
      <c r="E38" s="134"/>
      <c r="F38" s="134"/>
      <c r="G38" s="135">
        <v>0</v>
      </c>
      <c r="H38" s="136">
        <v>0</v>
      </c>
      <c r="I38" s="24">
        <f t="shared" si="4"/>
        <v>0</v>
      </c>
      <c r="J38" s="24">
        <f t="shared" si="5"/>
        <v>0</v>
      </c>
      <c r="K38" s="24">
        <f t="shared" si="6"/>
        <v>0</v>
      </c>
      <c r="L38" s="24">
        <f t="shared" si="7"/>
        <v>0</v>
      </c>
      <c r="M38" s="134"/>
      <c r="N38" s="134"/>
    </row>
    <row r="39" spans="1:14" s="25" customFormat="1">
      <c r="A39" s="22">
        <v>33</v>
      </c>
      <c r="B39" s="21" t="s">
        <v>165</v>
      </c>
      <c r="C39" s="14" t="s">
        <v>13</v>
      </c>
      <c r="D39" s="26">
        <v>15</v>
      </c>
      <c r="E39" s="134"/>
      <c r="F39" s="134"/>
      <c r="G39" s="135">
        <v>0</v>
      </c>
      <c r="H39" s="136">
        <v>0</v>
      </c>
      <c r="I39" s="24">
        <f t="shared" si="4"/>
        <v>0</v>
      </c>
      <c r="J39" s="24">
        <f t="shared" si="5"/>
        <v>0</v>
      </c>
      <c r="K39" s="24">
        <f t="shared" si="6"/>
        <v>0</v>
      </c>
      <c r="L39" s="24">
        <f t="shared" si="7"/>
        <v>0</v>
      </c>
      <c r="M39" s="134"/>
      <c r="N39" s="134"/>
    </row>
    <row r="40" spans="1:14" s="25" customFormat="1">
      <c r="A40" s="22">
        <v>34</v>
      </c>
      <c r="B40" s="21" t="s">
        <v>511</v>
      </c>
      <c r="C40" s="14" t="s">
        <v>13</v>
      </c>
      <c r="D40" s="26">
        <v>15</v>
      </c>
      <c r="E40" s="134"/>
      <c r="F40" s="134"/>
      <c r="G40" s="135">
        <v>0</v>
      </c>
      <c r="H40" s="136">
        <v>0</v>
      </c>
      <c r="I40" s="24">
        <f t="shared" si="4"/>
        <v>0</v>
      </c>
      <c r="J40" s="24">
        <f t="shared" si="5"/>
        <v>0</v>
      </c>
      <c r="K40" s="24">
        <f t="shared" si="6"/>
        <v>0</v>
      </c>
      <c r="L40" s="24">
        <f t="shared" si="7"/>
        <v>0</v>
      </c>
      <c r="M40" s="134"/>
      <c r="N40" s="134"/>
    </row>
    <row r="41" spans="1:14" s="25" customFormat="1">
      <c r="A41" s="22">
        <v>35</v>
      </c>
      <c r="B41" s="21" t="s">
        <v>166</v>
      </c>
      <c r="C41" s="14" t="s">
        <v>13</v>
      </c>
      <c r="D41" s="26">
        <v>15</v>
      </c>
      <c r="E41" s="134"/>
      <c r="F41" s="134"/>
      <c r="G41" s="135">
        <v>0</v>
      </c>
      <c r="H41" s="136">
        <v>0</v>
      </c>
      <c r="I41" s="24">
        <f t="shared" si="4"/>
        <v>0</v>
      </c>
      <c r="J41" s="24">
        <f t="shared" si="5"/>
        <v>0</v>
      </c>
      <c r="K41" s="24">
        <f t="shared" si="6"/>
        <v>0</v>
      </c>
      <c r="L41" s="24">
        <f t="shared" si="7"/>
        <v>0</v>
      </c>
      <c r="M41" s="134"/>
      <c r="N41" s="134"/>
    </row>
    <row r="42" spans="1:14" s="25" customFormat="1">
      <c r="A42" s="22">
        <v>36</v>
      </c>
      <c r="B42" s="21" t="s">
        <v>143</v>
      </c>
      <c r="C42" s="14" t="s">
        <v>13</v>
      </c>
      <c r="D42" s="26">
        <v>15</v>
      </c>
      <c r="E42" s="134"/>
      <c r="F42" s="134"/>
      <c r="G42" s="135">
        <v>0</v>
      </c>
      <c r="H42" s="136">
        <v>0</v>
      </c>
      <c r="I42" s="24">
        <f t="shared" si="4"/>
        <v>0</v>
      </c>
      <c r="J42" s="24">
        <f t="shared" si="5"/>
        <v>0</v>
      </c>
      <c r="K42" s="24">
        <f t="shared" si="6"/>
        <v>0</v>
      </c>
      <c r="L42" s="24">
        <f t="shared" si="7"/>
        <v>0</v>
      </c>
      <c r="M42" s="134"/>
      <c r="N42" s="134"/>
    </row>
    <row r="43" spans="1:14" s="25" customFormat="1">
      <c r="A43" s="22">
        <v>37</v>
      </c>
      <c r="B43" s="21" t="s">
        <v>144</v>
      </c>
      <c r="C43" s="14" t="s">
        <v>13</v>
      </c>
      <c r="D43" s="26">
        <v>30</v>
      </c>
      <c r="E43" s="134"/>
      <c r="F43" s="134"/>
      <c r="G43" s="135">
        <v>0</v>
      </c>
      <c r="H43" s="136">
        <v>0</v>
      </c>
      <c r="I43" s="24">
        <f t="shared" si="4"/>
        <v>0</v>
      </c>
      <c r="J43" s="24">
        <f t="shared" si="5"/>
        <v>0</v>
      </c>
      <c r="K43" s="24">
        <f t="shared" si="6"/>
        <v>0</v>
      </c>
      <c r="L43" s="24">
        <f t="shared" si="7"/>
        <v>0</v>
      </c>
      <c r="M43" s="134"/>
      <c r="N43" s="134"/>
    </row>
    <row r="44" spans="1:14" s="25" customFormat="1" ht="22.5">
      <c r="A44" s="22">
        <v>38</v>
      </c>
      <c r="B44" s="21" t="s">
        <v>419</v>
      </c>
      <c r="C44" s="14" t="s">
        <v>13</v>
      </c>
      <c r="D44" s="26">
        <v>30</v>
      </c>
      <c r="E44" s="134"/>
      <c r="F44" s="134"/>
      <c r="G44" s="135">
        <v>0</v>
      </c>
      <c r="H44" s="136">
        <v>0</v>
      </c>
      <c r="I44" s="24">
        <f t="shared" si="4"/>
        <v>0</v>
      </c>
      <c r="J44" s="24">
        <f t="shared" si="5"/>
        <v>0</v>
      </c>
      <c r="K44" s="24">
        <f t="shared" si="6"/>
        <v>0</v>
      </c>
      <c r="L44" s="24">
        <f t="shared" si="7"/>
        <v>0</v>
      </c>
      <c r="M44" s="134"/>
      <c r="N44" s="134"/>
    </row>
    <row r="45" spans="1:14" s="25" customFormat="1" ht="22.5">
      <c r="A45" s="22">
        <v>39</v>
      </c>
      <c r="B45" s="21" t="s">
        <v>420</v>
      </c>
      <c r="C45" s="14" t="s">
        <v>13</v>
      </c>
      <c r="D45" s="26">
        <v>50</v>
      </c>
      <c r="E45" s="134"/>
      <c r="F45" s="134"/>
      <c r="G45" s="135">
        <v>0</v>
      </c>
      <c r="H45" s="136">
        <v>0</v>
      </c>
      <c r="I45" s="24">
        <f t="shared" si="4"/>
        <v>0</v>
      </c>
      <c r="J45" s="24">
        <f t="shared" si="5"/>
        <v>0</v>
      </c>
      <c r="K45" s="24">
        <f t="shared" si="6"/>
        <v>0</v>
      </c>
      <c r="L45" s="24">
        <f t="shared" si="7"/>
        <v>0</v>
      </c>
      <c r="M45" s="134"/>
      <c r="N45" s="134"/>
    </row>
    <row r="46" spans="1:14" s="25" customFormat="1">
      <c r="A46" s="22">
        <v>40</v>
      </c>
      <c r="B46" s="21" t="s">
        <v>417</v>
      </c>
      <c r="C46" s="14" t="s">
        <v>13</v>
      </c>
      <c r="D46" s="26">
        <v>30</v>
      </c>
      <c r="E46" s="134"/>
      <c r="F46" s="134"/>
      <c r="G46" s="135">
        <v>0</v>
      </c>
      <c r="H46" s="136">
        <v>0</v>
      </c>
      <c r="I46" s="24">
        <f t="shared" si="4"/>
        <v>0</v>
      </c>
      <c r="J46" s="24">
        <f t="shared" si="5"/>
        <v>0</v>
      </c>
      <c r="K46" s="24">
        <f t="shared" si="6"/>
        <v>0</v>
      </c>
      <c r="L46" s="24">
        <f t="shared" si="7"/>
        <v>0</v>
      </c>
      <c r="M46" s="134"/>
      <c r="N46" s="134"/>
    </row>
    <row r="47" spans="1:14" s="25" customFormat="1">
      <c r="A47" s="22">
        <v>41</v>
      </c>
      <c r="B47" s="21" t="s">
        <v>416</v>
      </c>
      <c r="C47" s="14" t="s">
        <v>13</v>
      </c>
      <c r="D47" s="26">
        <v>30</v>
      </c>
      <c r="E47" s="134"/>
      <c r="F47" s="134"/>
      <c r="G47" s="135">
        <v>0</v>
      </c>
      <c r="H47" s="136">
        <v>0</v>
      </c>
      <c r="I47" s="24">
        <f t="shared" si="4"/>
        <v>0</v>
      </c>
      <c r="J47" s="24">
        <f t="shared" si="5"/>
        <v>0</v>
      </c>
      <c r="K47" s="24">
        <f t="shared" si="6"/>
        <v>0</v>
      </c>
      <c r="L47" s="24">
        <f t="shared" si="7"/>
        <v>0</v>
      </c>
      <c r="M47" s="134"/>
      <c r="N47" s="134"/>
    </row>
    <row r="48" spans="1:14" s="25" customFormat="1">
      <c r="A48" s="22">
        <v>42</v>
      </c>
      <c r="B48" s="21" t="s">
        <v>145</v>
      </c>
      <c r="C48" s="14" t="s">
        <v>13</v>
      </c>
      <c r="D48" s="26">
        <v>30</v>
      </c>
      <c r="E48" s="134"/>
      <c r="F48" s="134"/>
      <c r="G48" s="135">
        <v>0</v>
      </c>
      <c r="H48" s="136">
        <v>0</v>
      </c>
      <c r="I48" s="24">
        <f t="shared" si="4"/>
        <v>0</v>
      </c>
      <c r="J48" s="24">
        <f t="shared" si="5"/>
        <v>0</v>
      </c>
      <c r="K48" s="24">
        <f t="shared" si="6"/>
        <v>0</v>
      </c>
      <c r="L48" s="24">
        <f t="shared" si="7"/>
        <v>0</v>
      </c>
      <c r="M48" s="134"/>
      <c r="N48" s="134"/>
    </row>
    <row r="49" spans="1:15" s="25" customFormat="1">
      <c r="A49" s="22">
        <v>43</v>
      </c>
      <c r="B49" s="21" t="s">
        <v>146</v>
      </c>
      <c r="C49" s="14" t="s">
        <v>13</v>
      </c>
      <c r="D49" s="26">
        <v>30</v>
      </c>
      <c r="E49" s="134"/>
      <c r="F49" s="134"/>
      <c r="G49" s="135">
        <v>0</v>
      </c>
      <c r="H49" s="136">
        <v>0</v>
      </c>
      <c r="I49" s="24">
        <f t="shared" si="4"/>
        <v>0</v>
      </c>
      <c r="J49" s="24">
        <f t="shared" si="5"/>
        <v>0</v>
      </c>
      <c r="K49" s="24">
        <f t="shared" si="6"/>
        <v>0</v>
      </c>
      <c r="L49" s="24">
        <f t="shared" si="7"/>
        <v>0</v>
      </c>
      <c r="M49" s="134"/>
      <c r="N49" s="134"/>
    </row>
    <row r="50" spans="1:15" ht="11.25" customHeight="1">
      <c r="A50" s="157" t="s">
        <v>338</v>
      </c>
      <c r="B50" s="158"/>
      <c r="C50" s="158"/>
      <c r="D50" s="158"/>
      <c r="E50" s="158"/>
      <c r="F50" s="158"/>
      <c r="G50" s="158"/>
      <c r="H50" s="158"/>
      <c r="I50" s="158"/>
      <c r="J50" s="159"/>
      <c r="K50" s="7">
        <f>SUM(K7:K49)</f>
        <v>0</v>
      </c>
      <c r="L50" s="7">
        <f>SUM(L7:L49)</f>
        <v>0</v>
      </c>
      <c r="M50" s="122"/>
      <c r="N50" s="122"/>
      <c r="O50" s="8"/>
    </row>
    <row r="51" spans="1:15">
      <c r="J51" s="8"/>
      <c r="K51" s="8"/>
    </row>
    <row r="52" spans="1:15" ht="11.25" customHeight="1">
      <c r="A52" s="156" t="s">
        <v>7</v>
      </c>
      <c r="B52" s="156"/>
      <c r="C52" s="156"/>
      <c r="D52" s="156"/>
      <c r="E52" s="156"/>
      <c r="F52" s="156"/>
      <c r="G52" s="156"/>
      <c r="H52" s="156"/>
      <c r="I52" s="156"/>
      <c r="J52" s="156"/>
      <c r="K52" s="156"/>
      <c r="L52" s="156"/>
      <c r="M52" s="156"/>
      <c r="N52" s="156"/>
    </row>
    <row r="53" spans="1:15">
      <c r="A53" s="156"/>
      <c r="B53" s="156"/>
      <c r="C53" s="156"/>
      <c r="D53" s="156"/>
      <c r="E53" s="156"/>
      <c r="F53" s="156"/>
      <c r="G53" s="156"/>
      <c r="H53" s="156"/>
      <c r="I53" s="156"/>
      <c r="J53" s="156"/>
      <c r="K53" s="156"/>
      <c r="L53" s="156"/>
      <c r="M53" s="156"/>
      <c r="N53" s="156"/>
    </row>
    <row r="55" spans="1:15">
      <c r="A55" s="149" t="s">
        <v>10</v>
      </c>
      <c r="B55" s="149"/>
      <c r="E55" s="2" t="s">
        <v>11</v>
      </c>
      <c r="F55" s="2"/>
      <c r="G55" s="2"/>
      <c r="J55" s="150" t="s">
        <v>12</v>
      </c>
      <c r="K55" s="150"/>
      <c r="L55" s="150"/>
      <c r="M55" s="150"/>
      <c r="N55" s="150"/>
    </row>
    <row r="58" spans="1:15">
      <c r="B58" s="97" t="s">
        <v>673</v>
      </c>
    </row>
    <row r="59" spans="1:15" ht="22.5">
      <c r="B59" s="97" t="s">
        <v>725</v>
      </c>
    </row>
    <row r="60" spans="1:15" ht="22.5">
      <c r="B60" s="97" t="s">
        <v>726</v>
      </c>
    </row>
  </sheetData>
  <sheetProtection password="CF25" sheet="1" objects="1" scenarios="1"/>
  <sortState ref="B7:M49">
    <sortCondition ref="B7:B49"/>
  </sortState>
  <mergeCells count="7">
    <mergeCell ref="A55:B55"/>
    <mergeCell ref="J55:N55"/>
    <mergeCell ref="A1:N1"/>
    <mergeCell ref="A3:N3"/>
    <mergeCell ref="A5:N5"/>
    <mergeCell ref="A50:J50"/>
    <mergeCell ref="A52:N53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35"/>
  <sheetViews>
    <sheetView workbookViewId="0">
      <selection activeCell="M32" sqref="M32"/>
    </sheetView>
  </sheetViews>
  <sheetFormatPr defaultColWidth="9.140625" defaultRowHeight="11.25"/>
  <cols>
    <col min="1" max="1" width="4.28515625" style="1" customWidth="1"/>
    <col min="2" max="2" width="36.85546875" style="1" customWidth="1"/>
    <col min="3" max="3" width="3.85546875" style="1" customWidth="1"/>
    <col min="4" max="4" width="7.28515625" style="1" customWidth="1"/>
    <col min="5" max="5" width="16.140625" style="1" customWidth="1"/>
    <col min="6" max="6" width="11.7109375" style="1" customWidth="1"/>
    <col min="7" max="7" width="10.140625" style="1" customWidth="1"/>
    <col min="8" max="8" width="11" style="1" customWidth="1"/>
    <col min="9" max="9" width="8.42578125" style="1" customWidth="1"/>
    <col min="10" max="10" width="10.42578125" style="1" customWidth="1"/>
    <col min="11" max="11" width="13.28515625" style="1" customWidth="1"/>
    <col min="12" max="12" width="13.140625" style="1" customWidth="1"/>
    <col min="13" max="13" width="12.42578125" style="1" customWidth="1"/>
    <col min="14" max="14" width="13.7109375" style="1" customWidth="1"/>
    <col min="15" max="15" width="11.85546875" style="1" bestFit="1" customWidth="1"/>
    <col min="16" max="16384" width="9.140625" style="1"/>
  </cols>
  <sheetData>
    <row r="1" spans="1:14" ht="11.25" customHeight="1">
      <c r="A1" s="151" t="s">
        <v>3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</row>
    <row r="2" spans="1:14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 ht="12" customHeight="1">
      <c r="A3" s="151" t="s">
        <v>4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</row>
    <row r="5" spans="1:14">
      <c r="A5" s="152" t="s">
        <v>706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</row>
    <row r="6" spans="1:14" ht="67.5">
      <c r="A6" s="5" t="s">
        <v>0</v>
      </c>
      <c r="B6" s="5" t="s">
        <v>1</v>
      </c>
      <c r="C6" s="5" t="s">
        <v>17</v>
      </c>
      <c r="D6" s="5" t="s">
        <v>16</v>
      </c>
      <c r="E6" s="5" t="s">
        <v>5</v>
      </c>
      <c r="F6" s="114" t="s">
        <v>727</v>
      </c>
      <c r="G6" s="5" t="s">
        <v>339</v>
      </c>
      <c r="H6" s="5" t="s">
        <v>2</v>
      </c>
      <c r="I6" s="5" t="s">
        <v>9</v>
      </c>
      <c r="J6" s="5" t="s">
        <v>6</v>
      </c>
      <c r="K6" s="5" t="s">
        <v>538</v>
      </c>
      <c r="L6" s="5" t="s">
        <v>337</v>
      </c>
      <c r="M6" s="5" t="s">
        <v>723</v>
      </c>
      <c r="N6" s="5" t="s">
        <v>724</v>
      </c>
    </row>
    <row r="7" spans="1:14" s="25" customFormat="1">
      <c r="A7" s="22">
        <v>1</v>
      </c>
      <c r="B7" s="21" t="s">
        <v>153</v>
      </c>
      <c r="C7" s="14" t="s">
        <v>13</v>
      </c>
      <c r="D7" s="26">
        <v>20</v>
      </c>
      <c r="E7" s="134"/>
      <c r="F7" s="134"/>
      <c r="G7" s="135">
        <v>0</v>
      </c>
      <c r="H7" s="136">
        <v>0</v>
      </c>
      <c r="I7" s="24">
        <f t="shared" ref="I7" si="0">SUM(H7*0.095)</f>
        <v>0</v>
      </c>
      <c r="J7" s="24">
        <f t="shared" ref="J7" si="1">SUM(H7:I7)</f>
        <v>0</v>
      </c>
      <c r="K7" s="24">
        <f t="shared" ref="K7" si="2">H7*D7</f>
        <v>0</v>
      </c>
      <c r="L7" s="24">
        <f t="shared" ref="L7" si="3">SUM(J7*D7)</f>
        <v>0</v>
      </c>
      <c r="M7" s="134"/>
      <c r="N7" s="134"/>
    </row>
    <row r="8" spans="1:14" s="25" customFormat="1">
      <c r="A8" s="22">
        <v>2</v>
      </c>
      <c r="B8" s="21" t="s">
        <v>154</v>
      </c>
      <c r="C8" s="14" t="s">
        <v>13</v>
      </c>
      <c r="D8" s="106">
        <v>100</v>
      </c>
      <c r="E8" s="134"/>
      <c r="F8" s="134"/>
      <c r="G8" s="135">
        <v>0</v>
      </c>
      <c r="H8" s="136">
        <v>0</v>
      </c>
      <c r="I8" s="24">
        <f t="shared" ref="I8:I23" si="4">SUM(H8*0.095)</f>
        <v>0</v>
      </c>
      <c r="J8" s="24">
        <f t="shared" ref="J8:J23" si="5">SUM(H8:I8)</f>
        <v>0</v>
      </c>
      <c r="K8" s="24">
        <f t="shared" ref="K8:K23" si="6">H8*D8</f>
        <v>0</v>
      </c>
      <c r="L8" s="24">
        <f t="shared" ref="L8:L23" si="7">SUM(J8*D8)</f>
        <v>0</v>
      </c>
      <c r="M8" s="134"/>
      <c r="N8" s="134"/>
    </row>
    <row r="9" spans="1:14" s="25" customFormat="1">
      <c r="A9" s="22">
        <v>3</v>
      </c>
      <c r="B9" s="21" t="s">
        <v>155</v>
      </c>
      <c r="C9" s="14" t="s">
        <v>13</v>
      </c>
      <c r="D9" s="26">
        <v>20</v>
      </c>
      <c r="E9" s="134"/>
      <c r="F9" s="134"/>
      <c r="G9" s="135">
        <v>0</v>
      </c>
      <c r="H9" s="136">
        <v>0</v>
      </c>
      <c r="I9" s="24">
        <f t="shared" si="4"/>
        <v>0</v>
      </c>
      <c r="J9" s="24">
        <f t="shared" si="5"/>
        <v>0</v>
      </c>
      <c r="K9" s="24">
        <f t="shared" si="6"/>
        <v>0</v>
      </c>
      <c r="L9" s="24">
        <f t="shared" si="7"/>
        <v>0</v>
      </c>
      <c r="M9" s="134"/>
      <c r="N9" s="134"/>
    </row>
    <row r="10" spans="1:14" s="25" customFormat="1">
      <c r="A10" s="22">
        <v>4</v>
      </c>
      <c r="B10" s="21" t="s">
        <v>426</v>
      </c>
      <c r="C10" s="14" t="s">
        <v>13</v>
      </c>
      <c r="D10" s="26">
        <v>20</v>
      </c>
      <c r="E10" s="134"/>
      <c r="F10" s="134"/>
      <c r="G10" s="135">
        <v>0</v>
      </c>
      <c r="H10" s="136">
        <v>0</v>
      </c>
      <c r="I10" s="24">
        <f t="shared" si="4"/>
        <v>0</v>
      </c>
      <c r="J10" s="24">
        <f t="shared" si="5"/>
        <v>0</v>
      </c>
      <c r="K10" s="24">
        <f t="shared" si="6"/>
        <v>0</v>
      </c>
      <c r="L10" s="24">
        <f t="shared" si="7"/>
        <v>0</v>
      </c>
      <c r="M10" s="134"/>
      <c r="N10" s="134"/>
    </row>
    <row r="11" spans="1:14" s="25" customFormat="1" ht="22.5">
      <c r="A11" s="22">
        <v>5</v>
      </c>
      <c r="B11" s="21" t="s">
        <v>156</v>
      </c>
      <c r="C11" s="14" t="s">
        <v>13</v>
      </c>
      <c r="D11" s="106">
        <v>90</v>
      </c>
      <c r="E11" s="134"/>
      <c r="F11" s="134"/>
      <c r="G11" s="135">
        <v>0</v>
      </c>
      <c r="H11" s="136">
        <v>0</v>
      </c>
      <c r="I11" s="24">
        <f t="shared" si="4"/>
        <v>0</v>
      </c>
      <c r="J11" s="24">
        <f t="shared" si="5"/>
        <v>0</v>
      </c>
      <c r="K11" s="24">
        <f t="shared" si="6"/>
        <v>0</v>
      </c>
      <c r="L11" s="24">
        <f t="shared" si="7"/>
        <v>0</v>
      </c>
      <c r="M11" s="134"/>
      <c r="N11" s="134"/>
    </row>
    <row r="12" spans="1:14" s="25" customFormat="1">
      <c r="A12" s="22">
        <v>6</v>
      </c>
      <c r="B12" s="16" t="s">
        <v>452</v>
      </c>
      <c r="C12" s="72" t="s">
        <v>13</v>
      </c>
      <c r="D12" s="26">
        <v>40</v>
      </c>
      <c r="E12" s="134"/>
      <c r="F12" s="134"/>
      <c r="G12" s="135">
        <v>0</v>
      </c>
      <c r="H12" s="136">
        <v>0</v>
      </c>
      <c r="I12" s="24">
        <f t="shared" si="4"/>
        <v>0</v>
      </c>
      <c r="J12" s="24">
        <f t="shared" si="5"/>
        <v>0</v>
      </c>
      <c r="K12" s="24">
        <f t="shared" si="6"/>
        <v>0</v>
      </c>
      <c r="L12" s="24">
        <f t="shared" si="7"/>
        <v>0</v>
      </c>
      <c r="M12" s="134"/>
      <c r="N12" s="134"/>
    </row>
    <row r="13" spans="1:14" s="25" customFormat="1" ht="22.5">
      <c r="A13" s="22">
        <v>7</v>
      </c>
      <c r="B13" s="16" t="s">
        <v>451</v>
      </c>
      <c r="C13" s="72" t="s">
        <v>13</v>
      </c>
      <c r="D13" s="26">
        <v>20</v>
      </c>
      <c r="E13" s="134"/>
      <c r="F13" s="134"/>
      <c r="G13" s="135">
        <v>0</v>
      </c>
      <c r="H13" s="136">
        <v>0</v>
      </c>
      <c r="I13" s="24">
        <f t="shared" si="4"/>
        <v>0</v>
      </c>
      <c r="J13" s="24">
        <f t="shared" si="5"/>
        <v>0</v>
      </c>
      <c r="K13" s="24">
        <f t="shared" si="6"/>
        <v>0</v>
      </c>
      <c r="L13" s="24">
        <f t="shared" si="7"/>
        <v>0</v>
      </c>
      <c r="M13" s="134"/>
      <c r="N13" s="134"/>
    </row>
    <row r="14" spans="1:14" s="25" customFormat="1" ht="22.5">
      <c r="A14" s="22">
        <v>8</v>
      </c>
      <c r="B14" s="16" t="s">
        <v>453</v>
      </c>
      <c r="C14" s="72" t="s">
        <v>13</v>
      </c>
      <c r="D14" s="26">
        <v>20</v>
      </c>
      <c r="E14" s="134"/>
      <c r="F14" s="134"/>
      <c r="G14" s="135">
        <v>0</v>
      </c>
      <c r="H14" s="136">
        <v>0</v>
      </c>
      <c r="I14" s="24">
        <f t="shared" si="4"/>
        <v>0</v>
      </c>
      <c r="J14" s="24">
        <f t="shared" si="5"/>
        <v>0</v>
      </c>
      <c r="K14" s="24">
        <f t="shared" si="6"/>
        <v>0</v>
      </c>
      <c r="L14" s="24">
        <f t="shared" si="7"/>
        <v>0</v>
      </c>
      <c r="M14" s="134"/>
      <c r="N14" s="134"/>
    </row>
    <row r="15" spans="1:14" s="25" customFormat="1" ht="22.5">
      <c r="A15" s="22">
        <v>9</v>
      </c>
      <c r="B15" s="16" t="s">
        <v>450</v>
      </c>
      <c r="C15" s="72" t="s">
        <v>13</v>
      </c>
      <c r="D15" s="26">
        <v>20</v>
      </c>
      <c r="E15" s="134"/>
      <c r="F15" s="134"/>
      <c r="G15" s="135">
        <v>0</v>
      </c>
      <c r="H15" s="136">
        <v>0</v>
      </c>
      <c r="I15" s="24">
        <f t="shared" si="4"/>
        <v>0</v>
      </c>
      <c r="J15" s="24">
        <f t="shared" si="5"/>
        <v>0</v>
      </c>
      <c r="K15" s="24">
        <f t="shared" si="6"/>
        <v>0</v>
      </c>
      <c r="L15" s="24">
        <f t="shared" si="7"/>
        <v>0</v>
      </c>
      <c r="M15" s="134"/>
      <c r="N15" s="134"/>
    </row>
    <row r="16" spans="1:14" s="25" customFormat="1">
      <c r="A16" s="22">
        <v>10</v>
      </c>
      <c r="B16" s="16" t="s">
        <v>425</v>
      </c>
      <c r="C16" s="14" t="s">
        <v>13</v>
      </c>
      <c r="D16" s="26">
        <v>30</v>
      </c>
      <c r="E16" s="134"/>
      <c r="F16" s="134"/>
      <c r="G16" s="135">
        <v>0</v>
      </c>
      <c r="H16" s="136">
        <v>0</v>
      </c>
      <c r="I16" s="24">
        <f t="shared" si="4"/>
        <v>0</v>
      </c>
      <c r="J16" s="24">
        <f t="shared" si="5"/>
        <v>0</v>
      </c>
      <c r="K16" s="24">
        <f t="shared" si="6"/>
        <v>0</v>
      </c>
      <c r="L16" s="24">
        <f t="shared" si="7"/>
        <v>0</v>
      </c>
      <c r="M16" s="134"/>
      <c r="N16" s="134"/>
    </row>
    <row r="17" spans="1:15" s="25" customFormat="1">
      <c r="A17" s="22">
        <v>11</v>
      </c>
      <c r="B17" s="16" t="s">
        <v>424</v>
      </c>
      <c r="C17" s="14" t="s">
        <v>13</v>
      </c>
      <c r="D17" s="26">
        <v>30</v>
      </c>
      <c r="E17" s="134"/>
      <c r="F17" s="134"/>
      <c r="G17" s="135">
        <v>0</v>
      </c>
      <c r="H17" s="136">
        <v>0</v>
      </c>
      <c r="I17" s="24">
        <f t="shared" si="4"/>
        <v>0</v>
      </c>
      <c r="J17" s="24">
        <f t="shared" si="5"/>
        <v>0</v>
      </c>
      <c r="K17" s="24">
        <f t="shared" si="6"/>
        <v>0</v>
      </c>
      <c r="L17" s="24">
        <f t="shared" si="7"/>
        <v>0</v>
      </c>
      <c r="M17" s="134"/>
      <c r="N17" s="134"/>
    </row>
    <row r="18" spans="1:15" s="25" customFormat="1" ht="22.5">
      <c r="A18" s="22">
        <v>12</v>
      </c>
      <c r="B18" s="33" t="s">
        <v>444</v>
      </c>
      <c r="C18" s="72" t="s">
        <v>13</v>
      </c>
      <c r="D18" s="73">
        <v>6</v>
      </c>
      <c r="E18" s="134"/>
      <c r="F18" s="134"/>
      <c r="G18" s="135">
        <v>0</v>
      </c>
      <c r="H18" s="136">
        <v>0</v>
      </c>
      <c r="I18" s="24">
        <f t="shared" si="4"/>
        <v>0</v>
      </c>
      <c r="J18" s="24">
        <f t="shared" si="5"/>
        <v>0</v>
      </c>
      <c r="K18" s="24">
        <f t="shared" si="6"/>
        <v>0</v>
      </c>
      <c r="L18" s="24">
        <f t="shared" si="7"/>
        <v>0</v>
      </c>
      <c r="M18" s="134"/>
      <c r="N18" s="134"/>
    </row>
    <row r="19" spans="1:15" s="25" customFormat="1">
      <c r="A19" s="22">
        <v>13</v>
      </c>
      <c r="B19" s="33" t="s">
        <v>445</v>
      </c>
      <c r="C19" s="72" t="s">
        <v>13</v>
      </c>
      <c r="D19" s="73">
        <v>6</v>
      </c>
      <c r="E19" s="134"/>
      <c r="F19" s="134"/>
      <c r="G19" s="135">
        <v>0</v>
      </c>
      <c r="H19" s="136">
        <v>0</v>
      </c>
      <c r="I19" s="24">
        <f t="shared" si="4"/>
        <v>0</v>
      </c>
      <c r="J19" s="24">
        <f t="shared" si="5"/>
        <v>0</v>
      </c>
      <c r="K19" s="24">
        <f t="shared" si="6"/>
        <v>0</v>
      </c>
      <c r="L19" s="24">
        <f t="shared" si="7"/>
        <v>0</v>
      </c>
      <c r="M19" s="134"/>
      <c r="N19" s="134"/>
    </row>
    <row r="20" spans="1:15" s="25" customFormat="1" ht="22.5">
      <c r="A20" s="22">
        <v>14</v>
      </c>
      <c r="B20" s="33" t="s">
        <v>446</v>
      </c>
      <c r="C20" s="72" t="s">
        <v>13</v>
      </c>
      <c r="D20" s="73">
        <v>6</v>
      </c>
      <c r="E20" s="134"/>
      <c r="F20" s="134"/>
      <c r="G20" s="135">
        <v>0</v>
      </c>
      <c r="H20" s="136">
        <v>0</v>
      </c>
      <c r="I20" s="24">
        <f t="shared" si="4"/>
        <v>0</v>
      </c>
      <c r="J20" s="24">
        <f t="shared" si="5"/>
        <v>0</v>
      </c>
      <c r="K20" s="24">
        <f t="shared" si="6"/>
        <v>0</v>
      </c>
      <c r="L20" s="24">
        <f t="shared" si="7"/>
        <v>0</v>
      </c>
      <c r="M20" s="134"/>
      <c r="N20" s="134"/>
    </row>
    <row r="21" spans="1:15" s="25" customFormat="1">
      <c r="A21" s="22">
        <v>15</v>
      </c>
      <c r="B21" s="33" t="s">
        <v>447</v>
      </c>
      <c r="C21" s="72" t="s">
        <v>13</v>
      </c>
      <c r="D21" s="73">
        <v>7</v>
      </c>
      <c r="E21" s="134"/>
      <c r="F21" s="134"/>
      <c r="G21" s="135">
        <v>0</v>
      </c>
      <c r="H21" s="136">
        <v>0</v>
      </c>
      <c r="I21" s="24">
        <f t="shared" si="4"/>
        <v>0</v>
      </c>
      <c r="J21" s="24">
        <f t="shared" si="5"/>
        <v>0</v>
      </c>
      <c r="K21" s="24">
        <f t="shared" si="6"/>
        <v>0</v>
      </c>
      <c r="L21" s="24">
        <f t="shared" si="7"/>
        <v>0</v>
      </c>
      <c r="M21" s="134"/>
      <c r="N21" s="134"/>
    </row>
    <row r="22" spans="1:15" s="25" customFormat="1">
      <c r="A22" s="22">
        <v>16</v>
      </c>
      <c r="B22" s="33" t="s">
        <v>448</v>
      </c>
      <c r="C22" s="72" t="s">
        <v>13</v>
      </c>
      <c r="D22" s="73">
        <v>7</v>
      </c>
      <c r="E22" s="134"/>
      <c r="F22" s="134"/>
      <c r="G22" s="135">
        <v>0</v>
      </c>
      <c r="H22" s="136">
        <v>0</v>
      </c>
      <c r="I22" s="24">
        <f t="shared" si="4"/>
        <v>0</v>
      </c>
      <c r="J22" s="24">
        <f t="shared" si="5"/>
        <v>0</v>
      </c>
      <c r="K22" s="24">
        <f t="shared" si="6"/>
        <v>0</v>
      </c>
      <c r="L22" s="24">
        <f t="shared" si="7"/>
        <v>0</v>
      </c>
      <c r="M22" s="134"/>
      <c r="N22" s="134"/>
    </row>
    <row r="23" spans="1:15" s="25" customFormat="1">
      <c r="A23" s="22">
        <v>17</v>
      </c>
      <c r="B23" s="33" t="s">
        <v>449</v>
      </c>
      <c r="C23" s="72" t="s">
        <v>13</v>
      </c>
      <c r="D23" s="73">
        <v>7</v>
      </c>
      <c r="E23" s="134"/>
      <c r="F23" s="134"/>
      <c r="G23" s="135">
        <v>0</v>
      </c>
      <c r="H23" s="136">
        <v>0</v>
      </c>
      <c r="I23" s="24">
        <f t="shared" si="4"/>
        <v>0</v>
      </c>
      <c r="J23" s="24">
        <f t="shared" si="5"/>
        <v>0</v>
      </c>
      <c r="K23" s="24">
        <f t="shared" si="6"/>
        <v>0</v>
      </c>
      <c r="L23" s="24">
        <f t="shared" si="7"/>
        <v>0</v>
      </c>
      <c r="M23" s="134"/>
      <c r="N23" s="134"/>
    </row>
    <row r="24" spans="1:15" s="25" customFormat="1">
      <c r="A24" s="22"/>
      <c r="B24" s="21"/>
      <c r="C24" s="14"/>
      <c r="D24" s="26"/>
      <c r="E24" s="23"/>
      <c r="F24" s="23"/>
      <c r="G24" s="23"/>
      <c r="H24" s="24"/>
      <c r="I24" s="24"/>
      <c r="J24" s="24"/>
      <c r="K24" s="24"/>
      <c r="L24" s="24"/>
      <c r="M24" s="23"/>
      <c r="N24" s="23"/>
    </row>
    <row r="25" spans="1:15" ht="11.25" customHeight="1">
      <c r="A25" s="157" t="s">
        <v>338</v>
      </c>
      <c r="B25" s="158"/>
      <c r="C25" s="158"/>
      <c r="D25" s="158"/>
      <c r="E25" s="158"/>
      <c r="F25" s="158"/>
      <c r="G25" s="158"/>
      <c r="H25" s="158"/>
      <c r="I25" s="158"/>
      <c r="J25" s="159"/>
      <c r="K25" s="7">
        <f>SUM(K7:K24)</f>
        <v>0</v>
      </c>
      <c r="L25" s="7">
        <f>SUM(L7:L24)</f>
        <v>0</v>
      </c>
      <c r="M25" s="4"/>
      <c r="N25" s="4"/>
      <c r="O25" s="8"/>
    </row>
    <row r="26" spans="1:15">
      <c r="J26" s="8"/>
      <c r="K26" s="8"/>
    </row>
    <row r="27" spans="1:15" ht="11.25" customHeight="1">
      <c r="A27" s="156" t="s">
        <v>7</v>
      </c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</row>
    <row r="28" spans="1:15">
      <c r="A28" s="156"/>
      <c r="B28" s="156"/>
      <c r="C28" s="156"/>
      <c r="D28" s="156"/>
      <c r="E28" s="156"/>
      <c r="F28" s="156"/>
      <c r="G28" s="156"/>
      <c r="H28" s="156"/>
      <c r="I28" s="156"/>
      <c r="J28" s="156"/>
      <c r="K28" s="156"/>
      <c r="L28" s="156"/>
      <c r="M28" s="156"/>
      <c r="N28" s="156"/>
    </row>
    <row r="30" spans="1:15">
      <c r="A30" s="149" t="s">
        <v>10</v>
      </c>
      <c r="B30" s="149"/>
      <c r="E30" s="2" t="s">
        <v>11</v>
      </c>
      <c r="F30" s="2"/>
      <c r="G30" s="2"/>
      <c r="J30" s="150" t="s">
        <v>12</v>
      </c>
      <c r="K30" s="150"/>
      <c r="L30" s="150"/>
      <c r="M30" s="150"/>
      <c r="N30" s="150"/>
    </row>
    <row r="33" spans="2:2">
      <c r="B33" s="97" t="s">
        <v>673</v>
      </c>
    </row>
    <row r="34" spans="2:2" ht="22.5">
      <c r="B34" s="97" t="s">
        <v>725</v>
      </c>
    </row>
    <row r="35" spans="2:2" ht="22.5">
      <c r="B35" s="97" t="s">
        <v>726</v>
      </c>
    </row>
  </sheetData>
  <sheetProtection password="CF25" sheet="1" objects="1" scenarios="1"/>
  <sortState ref="B7:M23">
    <sortCondition ref="B7:B23"/>
  </sortState>
  <mergeCells count="7">
    <mergeCell ref="A30:B30"/>
    <mergeCell ref="J30:N30"/>
    <mergeCell ref="A1:N1"/>
    <mergeCell ref="A3:N3"/>
    <mergeCell ref="A5:N5"/>
    <mergeCell ref="A25:J25"/>
    <mergeCell ref="A27:N28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9"/>
  <sheetViews>
    <sheetView workbookViewId="0">
      <selection activeCell="H20" sqref="H20"/>
    </sheetView>
  </sheetViews>
  <sheetFormatPr defaultColWidth="9.140625" defaultRowHeight="11.25"/>
  <cols>
    <col min="1" max="1" width="4.28515625" style="1" customWidth="1"/>
    <col min="2" max="2" width="36.85546875" style="1" customWidth="1"/>
    <col min="3" max="3" width="3.85546875" style="1" customWidth="1"/>
    <col min="4" max="4" width="8.7109375" style="1" customWidth="1"/>
    <col min="5" max="5" width="16.140625" style="1" customWidth="1"/>
    <col min="6" max="6" width="12.140625" style="1" customWidth="1"/>
    <col min="7" max="7" width="16.140625" style="1" customWidth="1"/>
    <col min="8" max="8" width="11" style="1" customWidth="1"/>
    <col min="9" max="9" width="8.42578125" style="1" customWidth="1"/>
    <col min="10" max="10" width="10.42578125" style="1" customWidth="1"/>
    <col min="11" max="11" width="13.140625" style="1" bestFit="1" customWidth="1"/>
    <col min="12" max="12" width="13.140625" style="1" customWidth="1"/>
    <col min="13" max="13" width="11.42578125" style="1" customWidth="1"/>
    <col min="14" max="14" width="15.140625" style="1" customWidth="1"/>
    <col min="15" max="15" width="16.7109375" style="1" customWidth="1"/>
    <col min="16" max="16384" width="9.140625" style="1"/>
  </cols>
  <sheetData>
    <row r="1" spans="1:15" ht="11.25" customHeight="1">
      <c r="A1" s="151" t="s">
        <v>3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</row>
    <row r="2" spans="1:1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5" ht="12" customHeight="1">
      <c r="A3" s="160" t="s">
        <v>515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</row>
    <row r="5" spans="1:15">
      <c r="A5" s="152" t="s">
        <v>707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</row>
    <row r="6" spans="1:15" ht="56.25">
      <c r="A6" s="5" t="s">
        <v>0</v>
      </c>
      <c r="B6" s="5" t="s">
        <v>1</v>
      </c>
      <c r="C6" s="5" t="s">
        <v>17</v>
      </c>
      <c r="D6" s="5" t="s">
        <v>16</v>
      </c>
      <c r="E6" s="5" t="s">
        <v>5</v>
      </c>
      <c r="F6" s="114" t="s">
        <v>727</v>
      </c>
      <c r="G6" s="5" t="s">
        <v>339</v>
      </c>
      <c r="H6" s="5" t="s">
        <v>2</v>
      </c>
      <c r="I6" s="5" t="s">
        <v>9</v>
      </c>
      <c r="J6" s="5" t="s">
        <v>6</v>
      </c>
      <c r="K6" s="5" t="s">
        <v>538</v>
      </c>
      <c r="L6" s="5" t="s">
        <v>337</v>
      </c>
      <c r="M6" s="5" t="s">
        <v>723</v>
      </c>
      <c r="N6" s="5" t="s">
        <v>724</v>
      </c>
    </row>
    <row r="7" spans="1:15" s="25" customFormat="1" ht="22.5">
      <c r="A7" s="22">
        <v>1</v>
      </c>
      <c r="B7" s="16" t="s">
        <v>433</v>
      </c>
      <c r="C7" s="18" t="s">
        <v>263</v>
      </c>
      <c r="D7" s="23">
        <v>40000</v>
      </c>
      <c r="E7" s="134"/>
      <c r="F7" s="134"/>
      <c r="G7" s="135">
        <v>0</v>
      </c>
      <c r="H7" s="136">
        <v>0</v>
      </c>
      <c r="I7" s="24">
        <f>SUM(H7*0.095)</f>
        <v>0</v>
      </c>
      <c r="J7" s="24">
        <f>SUM(H7:I7)</f>
        <v>0</v>
      </c>
      <c r="K7" s="24">
        <f t="shared" ref="K7" si="0">H7*D7</f>
        <v>0</v>
      </c>
      <c r="L7" s="24">
        <f>SUM(J7*D7)</f>
        <v>0</v>
      </c>
      <c r="M7" s="134"/>
      <c r="N7" s="134"/>
    </row>
    <row r="8" spans="1:15" s="25" customFormat="1">
      <c r="A8" s="23"/>
      <c r="B8" s="16"/>
      <c r="C8" s="18"/>
      <c r="D8" s="23"/>
      <c r="E8" s="23"/>
      <c r="F8" s="23"/>
      <c r="G8" s="23"/>
      <c r="H8" s="24"/>
      <c r="I8" s="24"/>
      <c r="J8" s="24"/>
      <c r="K8" s="24"/>
      <c r="L8" s="24"/>
      <c r="M8" s="23"/>
      <c r="N8" s="23"/>
    </row>
    <row r="9" spans="1:15" ht="11.25" customHeight="1">
      <c r="A9" s="157" t="s">
        <v>338</v>
      </c>
      <c r="B9" s="158"/>
      <c r="C9" s="158"/>
      <c r="D9" s="158"/>
      <c r="E9" s="158"/>
      <c r="F9" s="158"/>
      <c r="G9" s="158"/>
      <c r="H9" s="158"/>
      <c r="I9" s="158"/>
      <c r="J9" s="159"/>
      <c r="K9" s="7">
        <f>SUM(K7:K8)</f>
        <v>0</v>
      </c>
      <c r="L9" s="7">
        <f>SUM(L7:L8)</f>
        <v>0</v>
      </c>
      <c r="M9" s="4"/>
      <c r="N9" s="4"/>
      <c r="O9" s="8"/>
    </row>
    <row r="10" spans="1:15">
      <c r="J10" s="8"/>
      <c r="K10" s="8"/>
    </row>
    <row r="11" spans="1:15" ht="11.25" customHeight="1">
      <c r="A11" s="156" t="s">
        <v>7</v>
      </c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</row>
    <row r="12" spans="1:15">
      <c r="A12" s="156"/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</row>
    <row r="14" spans="1:15">
      <c r="A14" s="149" t="s">
        <v>10</v>
      </c>
      <c r="B14" s="149"/>
      <c r="E14" s="2" t="s">
        <v>11</v>
      </c>
      <c r="F14" s="2"/>
      <c r="G14" s="2"/>
      <c r="J14" s="150" t="s">
        <v>12</v>
      </c>
      <c r="K14" s="150"/>
      <c r="L14" s="150"/>
      <c r="M14" s="150"/>
      <c r="N14" s="150"/>
    </row>
    <row r="17" spans="2:2">
      <c r="B17" s="97" t="s">
        <v>673</v>
      </c>
    </row>
    <row r="18" spans="2:2" ht="22.5">
      <c r="B18" s="97" t="s">
        <v>725</v>
      </c>
    </row>
    <row r="19" spans="2:2" ht="22.5">
      <c r="B19" s="97" t="s">
        <v>726</v>
      </c>
    </row>
  </sheetData>
  <sheetProtection password="CF25" sheet="1" objects="1" scenarios="1"/>
  <mergeCells count="7">
    <mergeCell ref="A14:B14"/>
    <mergeCell ref="J14:N14"/>
    <mergeCell ref="A1:N1"/>
    <mergeCell ref="A3:N3"/>
    <mergeCell ref="A5:N5"/>
    <mergeCell ref="A9:J9"/>
    <mergeCell ref="A11:N12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J39" sqref="J39:N39"/>
    </sheetView>
  </sheetViews>
  <sheetFormatPr defaultColWidth="9.140625" defaultRowHeight="11.25"/>
  <cols>
    <col min="1" max="1" width="4.28515625" style="1" customWidth="1"/>
    <col min="2" max="2" width="40.28515625" style="1" customWidth="1"/>
    <col min="3" max="3" width="3.85546875" style="1" customWidth="1"/>
    <col min="4" max="4" width="7.28515625" style="1" customWidth="1"/>
    <col min="5" max="5" width="16.140625" style="1" customWidth="1"/>
    <col min="6" max="6" width="11.85546875" style="1" customWidth="1"/>
    <col min="7" max="7" width="9.7109375" style="1" customWidth="1"/>
    <col min="8" max="8" width="11" style="1" customWidth="1"/>
    <col min="9" max="9" width="8.42578125" style="1" customWidth="1"/>
    <col min="10" max="10" width="10.42578125" style="1" customWidth="1"/>
    <col min="11" max="11" width="13.140625" style="1" bestFit="1" customWidth="1"/>
    <col min="12" max="12" width="13.140625" style="1" customWidth="1"/>
    <col min="13" max="13" width="11.42578125" style="1" customWidth="1"/>
    <col min="14" max="14" width="14.7109375" style="1" customWidth="1"/>
    <col min="15" max="15" width="16.7109375" style="1" customWidth="1"/>
    <col min="16" max="16384" width="9.140625" style="1"/>
  </cols>
  <sheetData>
    <row r="1" spans="1:14" ht="11.25" customHeight="1">
      <c r="A1" s="161" t="s">
        <v>3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</row>
    <row r="3" spans="1:14" ht="12" customHeight="1">
      <c r="A3" s="161" t="s">
        <v>4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</row>
    <row r="5" spans="1:14">
      <c r="A5" s="152" t="s">
        <v>708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</row>
    <row r="6" spans="1:14" ht="56.25">
      <c r="A6" s="5" t="s">
        <v>0</v>
      </c>
      <c r="B6" s="5" t="s">
        <v>1</v>
      </c>
      <c r="C6" s="5" t="s">
        <v>17</v>
      </c>
      <c r="D6" s="5" t="s">
        <v>16</v>
      </c>
      <c r="E6" s="5" t="s">
        <v>5</v>
      </c>
      <c r="F6" s="114" t="s">
        <v>727</v>
      </c>
      <c r="G6" s="5" t="s">
        <v>339</v>
      </c>
      <c r="H6" s="5" t="s">
        <v>2</v>
      </c>
      <c r="I6" s="5" t="s">
        <v>9</v>
      </c>
      <c r="J6" s="5" t="s">
        <v>6</v>
      </c>
      <c r="K6" s="5" t="s">
        <v>538</v>
      </c>
      <c r="L6" s="5" t="s">
        <v>337</v>
      </c>
      <c r="M6" s="5" t="s">
        <v>723</v>
      </c>
      <c r="N6" s="5" t="s">
        <v>724</v>
      </c>
    </row>
    <row r="7" spans="1:14" s="25" customFormat="1">
      <c r="A7" s="22">
        <v>1</v>
      </c>
      <c r="B7" s="17" t="s">
        <v>112</v>
      </c>
      <c r="C7" s="18" t="s">
        <v>13</v>
      </c>
      <c r="D7" s="23">
        <v>20</v>
      </c>
      <c r="E7" s="134"/>
      <c r="F7" s="134"/>
      <c r="G7" s="135">
        <v>0</v>
      </c>
      <c r="H7" s="136">
        <v>0</v>
      </c>
      <c r="I7" s="24">
        <f t="shared" ref="I7" si="0">SUM(H7*0.095)</f>
        <v>0</v>
      </c>
      <c r="J7" s="24">
        <f t="shared" ref="J7" si="1">SUM(H7:I7)</f>
        <v>0</v>
      </c>
      <c r="K7" s="24">
        <f t="shared" ref="K7" si="2">H7*D7</f>
        <v>0</v>
      </c>
      <c r="L7" s="24">
        <f t="shared" ref="L7" si="3">SUM(J7*D7)</f>
        <v>0</v>
      </c>
      <c r="M7" s="134"/>
      <c r="N7" s="134"/>
    </row>
    <row r="8" spans="1:14" s="25" customFormat="1">
      <c r="A8" s="22">
        <v>2</v>
      </c>
      <c r="B8" s="13" t="s">
        <v>429</v>
      </c>
      <c r="C8" s="18" t="s">
        <v>13</v>
      </c>
      <c r="D8" s="23">
        <v>40</v>
      </c>
      <c r="E8" s="134"/>
      <c r="F8" s="134"/>
      <c r="G8" s="135">
        <v>0</v>
      </c>
      <c r="H8" s="136">
        <v>0</v>
      </c>
      <c r="I8" s="24">
        <f t="shared" ref="I8:I33" si="4">SUM(H8*0.095)</f>
        <v>0</v>
      </c>
      <c r="J8" s="24">
        <f t="shared" ref="J8:J33" si="5">SUM(H8:I8)</f>
        <v>0</v>
      </c>
      <c r="K8" s="24">
        <f t="shared" ref="K8:K33" si="6">H8*D8</f>
        <v>0</v>
      </c>
      <c r="L8" s="24">
        <f t="shared" ref="L8:L33" si="7">SUM(J8*D8)</f>
        <v>0</v>
      </c>
      <c r="M8" s="134"/>
      <c r="N8" s="134"/>
    </row>
    <row r="9" spans="1:14" s="25" customFormat="1">
      <c r="A9" s="22">
        <v>3</v>
      </c>
      <c r="B9" s="13" t="s">
        <v>427</v>
      </c>
      <c r="C9" s="18" t="s">
        <v>13</v>
      </c>
      <c r="D9" s="23">
        <v>20</v>
      </c>
      <c r="E9" s="134"/>
      <c r="F9" s="134"/>
      <c r="G9" s="135">
        <v>0</v>
      </c>
      <c r="H9" s="136">
        <v>0</v>
      </c>
      <c r="I9" s="24">
        <f t="shared" si="4"/>
        <v>0</v>
      </c>
      <c r="J9" s="24">
        <f t="shared" si="5"/>
        <v>0</v>
      </c>
      <c r="K9" s="24">
        <f t="shared" si="6"/>
        <v>0</v>
      </c>
      <c r="L9" s="24">
        <f t="shared" si="7"/>
        <v>0</v>
      </c>
      <c r="M9" s="134"/>
      <c r="N9" s="134"/>
    </row>
    <row r="10" spans="1:14" s="25" customFormat="1">
      <c r="A10" s="22">
        <v>4</v>
      </c>
      <c r="B10" s="13" t="s">
        <v>113</v>
      </c>
      <c r="C10" s="18" t="s">
        <v>13</v>
      </c>
      <c r="D10" s="23">
        <v>145</v>
      </c>
      <c r="E10" s="134"/>
      <c r="F10" s="134"/>
      <c r="G10" s="135">
        <v>0</v>
      </c>
      <c r="H10" s="136">
        <v>0</v>
      </c>
      <c r="I10" s="24">
        <f t="shared" si="4"/>
        <v>0</v>
      </c>
      <c r="J10" s="24">
        <f t="shared" si="5"/>
        <v>0</v>
      </c>
      <c r="K10" s="24">
        <f t="shared" si="6"/>
        <v>0</v>
      </c>
      <c r="L10" s="24">
        <f t="shared" si="7"/>
        <v>0</v>
      </c>
      <c r="M10" s="134"/>
      <c r="N10" s="134"/>
    </row>
    <row r="11" spans="1:14" s="25" customFormat="1">
      <c r="A11" s="22">
        <v>5</v>
      </c>
      <c r="B11" s="13" t="s">
        <v>114</v>
      </c>
      <c r="C11" s="18" t="s">
        <v>13</v>
      </c>
      <c r="D11" s="23">
        <v>200</v>
      </c>
      <c r="E11" s="134"/>
      <c r="F11" s="134"/>
      <c r="G11" s="135">
        <v>0</v>
      </c>
      <c r="H11" s="136">
        <v>0</v>
      </c>
      <c r="I11" s="24">
        <f t="shared" si="4"/>
        <v>0</v>
      </c>
      <c r="J11" s="24">
        <f t="shared" si="5"/>
        <v>0</v>
      </c>
      <c r="K11" s="24">
        <f t="shared" si="6"/>
        <v>0</v>
      </c>
      <c r="L11" s="24">
        <f t="shared" si="7"/>
        <v>0</v>
      </c>
      <c r="M11" s="134"/>
      <c r="N11" s="134"/>
    </row>
    <row r="12" spans="1:14" s="25" customFormat="1">
      <c r="A12" s="22">
        <v>6</v>
      </c>
      <c r="B12" s="13" t="s">
        <v>115</v>
      </c>
      <c r="C12" s="18" t="s">
        <v>13</v>
      </c>
      <c r="D12" s="23">
        <v>30</v>
      </c>
      <c r="E12" s="134"/>
      <c r="F12" s="134"/>
      <c r="G12" s="135">
        <v>0</v>
      </c>
      <c r="H12" s="136">
        <v>0</v>
      </c>
      <c r="I12" s="24">
        <f t="shared" si="4"/>
        <v>0</v>
      </c>
      <c r="J12" s="24">
        <f t="shared" si="5"/>
        <v>0</v>
      </c>
      <c r="K12" s="24">
        <f t="shared" si="6"/>
        <v>0</v>
      </c>
      <c r="L12" s="24">
        <f t="shared" si="7"/>
        <v>0</v>
      </c>
      <c r="M12" s="134"/>
      <c r="N12" s="134"/>
    </row>
    <row r="13" spans="1:14" s="25" customFormat="1">
      <c r="A13" s="22">
        <v>7</v>
      </c>
      <c r="B13" s="13" t="s">
        <v>431</v>
      </c>
      <c r="C13" s="18" t="s">
        <v>13</v>
      </c>
      <c r="D13" s="23">
        <v>30</v>
      </c>
      <c r="E13" s="134"/>
      <c r="F13" s="134"/>
      <c r="G13" s="135">
        <v>0</v>
      </c>
      <c r="H13" s="136">
        <v>0</v>
      </c>
      <c r="I13" s="24">
        <f t="shared" si="4"/>
        <v>0</v>
      </c>
      <c r="J13" s="24">
        <f t="shared" si="5"/>
        <v>0</v>
      </c>
      <c r="K13" s="24">
        <f t="shared" si="6"/>
        <v>0</v>
      </c>
      <c r="L13" s="24">
        <f t="shared" si="7"/>
        <v>0</v>
      </c>
      <c r="M13" s="134"/>
      <c r="N13" s="134"/>
    </row>
    <row r="14" spans="1:14" s="25" customFormat="1">
      <c r="A14" s="22">
        <v>8</v>
      </c>
      <c r="B14" s="13" t="s">
        <v>430</v>
      </c>
      <c r="C14" s="18" t="s">
        <v>13</v>
      </c>
      <c r="D14" s="23">
        <v>30</v>
      </c>
      <c r="E14" s="134"/>
      <c r="F14" s="134"/>
      <c r="G14" s="135">
        <v>0</v>
      </c>
      <c r="H14" s="136">
        <v>0</v>
      </c>
      <c r="I14" s="24">
        <f t="shared" si="4"/>
        <v>0</v>
      </c>
      <c r="J14" s="24">
        <f t="shared" si="5"/>
        <v>0</v>
      </c>
      <c r="K14" s="24">
        <f t="shared" si="6"/>
        <v>0</v>
      </c>
      <c r="L14" s="24">
        <f t="shared" si="7"/>
        <v>0</v>
      </c>
      <c r="M14" s="134"/>
      <c r="N14" s="134"/>
    </row>
    <row r="15" spans="1:14" s="25" customFormat="1">
      <c r="A15" s="22">
        <v>9</v>
      </c>
      <c r="B15" s="13" t="s">
        <v>428</v>
      </c>
      <c r="C15" s="18" t="s">
        <v>13</v>
      </c>
      <c r="D15" s="23">
        <v>30</v>
      </c>
      <c r="E15" s="134"/>
      <c r="F15" s="134"/>
      <c r="G15" s="135">
        <v>0</v>
      </c>
      <c r="H15" s="136">
        <v>0</v>
      </c>
      <c r="I15" s="24">
        <f t="shared" si="4"/>
        <v>0</v>
      </c>
      <c r="J15" s="24">
        <f t="shared" si="5"/>
        <v>0</v>
      </c>
      <c r="K15" s="24">
        <f t="shared" si="6"/>
        <v>0</v>
      </c>
      <c r="L15" s="24">
        <f t="shared" si="7"/>
        <v>0</v>
      </c>
      <c r="M15" s="134"/>
      <c r="N15" s="134"/>
    </row>
    <row r="16" spans="1:14" s="25" customFormat="1">
      <c r="A16" s="22">
        <v>10</v>
      </c>
      <c r="B16" s="13" t="s">
        <v>127</v>
      </c>
      <c r="C16" s="18" t="s">
        <v>13</v>
      </c>
      <c r="D16" s="23">
        <v>300</v>
      </c>
      <c r="E16" s="134"/>
      <c r="F16" s="134"/>
      <c r="G16" s="135">
        <v>0</v>
      </c>
      <c r="H16" s="136">
        <v>0</v>
      </c>
      <c r="I16" s="24">
        <f t="shared" si="4"/>
        <v>0</v>
      </c>
      <c r="J16" s="24">
        <f t="shared" si="5"/>
        <v>0</v>
      </c>
      <c r="K16" s="24">
        <f t="shared" si="6"/>
        <v>0</v>
      </c>
      <c r="L16" s="24">
        <f t="shared" si="7"/>
        <v>0</v>
      </c>
      <c r="M16" s="134"/>
      <c r="N16" s="134"/>
    </row>
    <row r="17" spans="1:14" s="25" customFormat="1">
      <c r="A17" s="22">
        <v>11</v>
      </c>
      <c r="B17" s="143" t="s">
        <v>763</v>
      </c>
      <c r="C17" s="18" t="s">
        <v>13</v>
      </c>
      <c r="D17" s="23">
        <v>40</v>
      </c>
      <c r="E17" s="134"/>
      <c r="F17" s="134"/>
      <c r="G17" s="135">
        <v>0</v>
      </c>
      <c r="H17" s="136">
        <v>0</v>
      </c>
      <c r="I17" s="24">
        <f t="shared" si="4"/>
        <v>0</v>
      </c>
      <c r="J17" s="24">
        <f t="shared" si="5"/>
        <v>0</v>
      </c>
      <c r="K17" s="24">
        <f t="shared" si="6"/>
        <v>0</v>
      </c>
      <c r="L17" s="24">
        <f t="shared" si="7"/>
        <v>0</v>
      </c>
      <c r="M17" s="134"/>
      <c r="N17" s="134"/>
    </row>
    <row r="18" spans="1:14" s="25" customFormat="1">
      <c r="A18" s="22">
        <v>12</v>
      </c>
      <c r="B18" s="13" t="s">
        <v>116</v>
      </c>
      <c r="C18" s="18" t="s">
        <v>13</v>
      </c>
      <c r="D18" s="23">
        <v>100</v>
      </c>
      <c r="E18" s="134"/>
      <c r="F18" s="134"/>
      <c r="G18" s="135">
        <v>0</v>
      </c>
      <c r="H18" s="136">
        <v>0</v>
      </c>
      <c r="I18" s="24">
        <f t="shared" si="4"/>
        <v>0</v>
      </c>
      <c r="J18" s="24">
        <f t="shared" si="5"/>
        <v>0</v>
      </c>
      <c r="K18" s="24">
        <f t="shared" si="6"/>
        <v>0</v>
      </c>
      <c r="L18" s="24">
        <f t="shared" si="7"/>
        <v>0</v>
      </c>
      <c r="M18" s="134"/>
      <c r="N18" s="134"/>
    </row>
    <row r="19" spans="1:14" s="25" customFormat="1">
      <c r="A19" s="22">
        <v>13</v>
      </c>
      <c r="B19" s="13" t="s">
        <v>117</v>
      </c>
      <c r="C19" s="18" t="s">
        <v>13</v>
      </c>
      <c r="D19" s="23">
        <v>1200</v>
      </c>
      <c r="E19" s="134"/>
      <c r="F19" s="134"/>
      <c r="G19" s="135">
        <v>0</v>
      </c>
      <c r="H19" s="136">
        <v>0</v>
      </c>
      <c r="I19" s="24">
        <f t="shared" si="4"/>
        <v>0</v>
      </c>
      <c r="J19" s="24">
        <f t="shared" si="5"/>
        <v>0</v>
      </c>
      <c r="K19" s="24">
        <f t="shared" si="6"/>
        <v>0</v>
      </c>
      <c r="L19" s="24">
        <f t="shared" si="7"/>
        <v>0</v>
      </c>
      <c r="M19" s="134"/>
      <c r="N19" s="134"/>
    </row>
    <row r="20" spans="1:14" s="25" customFormat="1">
      <c r="A20" s="22">
        <v>14</v>
      </c>
      <c r="B20" s="13" t="s">
        <v>118</v>
      </c>
      <c r="C20" s="18" t="s">
        <v>13</v>
      </c>
      <c r="D20" s="23">
        <v>50</v>
      </c>
      <c r="E20" s="134"/>
      <c r="F20" s="134"/>
      <c r="G20" s="135">
        <v>0</v>
      </c>
      <c r="H20" s="136">
        <v>0</v>
      </c>
      <c r="I20" s="24">
        <f t="shared" si="4"/>
        <v>0</v>
      </c>
      <c r="J20" s="24">
        <f t="shared" si="5"/>
        <v>0</v>
      </c>
      <c r="K20" s="24">
        <f t="shared" si="6"/>
        <v>0</v>
      </c>
      <c r="L20" s="24">
        <f t="shared" si="7"/>
        <v>0</v>
      </c>
      <c r="M20" s="134"/>
      <c r="N20" s="134"/>
    </row>
    <row r="21" spans="1:14" s="25" customFormat="1">
      <c r="A21" s="22">
        <v>15</v>
      </c>
      <c r="B21" s="15" t="s">
        <v>119</v>
      </c>
      <c r="C21" s="72" t="s">
        <v>13</v>
      </c>
      <c r="D21" s="9">
        <v>50</v>
      </c>
      <c r="E21" s="124"/>
      <c r="F21" s="124"/>
      <c r="G21" s="135">
        <v>0</v>
      </c>
      <c r="H21" s="136">
        <v>0</v>
      </c>
      <c r="I21" s="24">
        <f t="shared" si="4"/>
        <v>0</v>
      </c>
      <c r="J21" s="24">
        <f t="shared" si="5"/>
        <v>0</v>
      </c>
      <c r="K21" s="24">
        <f t="shared" si="6"/>
        <v>0</v>
      </c>
      <c r="L21" s="24">
        <f t="shared" si="7"/>
        <v>0</v>
      </c>
      <c r="M21" s="126"/>
      <c r="N21" s="126"/>
    </row>
    <row r="22" spans="1:14" s="75" customFormat="1">
      <c r="A22" s="22">
        <v>16</v>
      </c>
      <c r="B22" s="13" t="s">
        <v>120</v>
      </c>
      <c r="C22" s="18" t="s">
        <v>13</v>
      </c>
      <c r="D22" s="23">
        <v>50</v>
      </c>
      <c r="E22" s="134"/>
      <c r="F22" s="134"/>
      <c r="G22" s="135">
        <v>0</v>
      </c>
      <c r="H22" s="136">
        <v>0</v>
      </c>
      <c r="I22" s="24">
        <f t="shared" si="4"/>
        <v>0</v>
      </c>
      <c r="J22" s="24">
        <f t="shared" si="5"/>
        <v>0</v>
      </c>
      <c r="K22" s="24">
        <f t="shared" si="6"/>
        <v>0</v>
      </c>
      <c r="L22" s="24">
        <f t="shared" si="7"/>
        <v>0</v>
      </c>
      <c r="M22" s="134"/>
      <c r="N22" s="134"/>
    </row>
    <row r="23" spans="1:14" s="25" customFormat="1">
      <c r="A23" s="22">
        <v>17</v>
      </c>
      <c r="B23" s="13" t="s">
        <v>121</v>
      </c>
      <c r="C23" s="18" t="s">
        <v>13</v>
      </c>
      <c r="D23" s="23">
        <v>30</v>
      </c>
      <c r="E23" s="134"/>
      <c r="F23" s="134"/>
      <c r="G23" s="135">
        <v>0</v>
      </c>
      <c r="H23" s="136">
        <v>0</v>
      </c>
      <c r="I23" s="24">
        <f t="shared" si="4"/>
        <v>0</v>
      </c>
      <c r="J23" s="24">
        <f t="shared" si="5"/>
        <v>0</v>
      </c>
      <c r="K23" s="24">
        <f t="shared" si="6"/>
        <v>0</v>
      </c>
      <c r="L23" s="24">
        <f t="shared" si="7"/>
        <v>0</v>
      </c>
      <c r="M23" s="134"/>
      <c r="N23" s="134"/>
    </row>
    <row r="24" spans="1:14" s="25" customFormat="1">
      <c r="A24" s="22">
        <v>18</v>
      </c>
      <c r="B24" s="13" t="s">
        <v>128</v>
      </c>
      <c r="C24" s="18" t="s">
        <v>13</v>
      </c>
      <c r="D24" s="23">
        <v>40</v>
      </c>
      <c r="E24" s="134"/>
      <c r="F24" s="134"/>
      <c r="G24" s="135">
        <v>0</v>
      </c>
      <c r="H24" s="136">
        <v>0</v>
      </c>
      <c r="I24" s="24">
        <f t="shared" si="4"/>
        <v>0</v>
      </c>
      <c r="J24" s="24">
        <f t="shared" si="5"/>
        <v>0</v>
      </c>
      <c r="K24" s="24">
        <f t="shared" si="6"/>
        <v>0</v>
      </c>
      <c r="L24" s="24">
        <f t="shared" si="7"/>
        <v>0</v>
      </c>
      <c r="M24" s="134"/>
      <c r="N24" s="134"/>
    </row>
    <row r="25" spans="1:14" s="25" customFormat="1">
      <c r="A25" s="22">
        <v>19</v>
      </c>
      <c r="B25" s="13" t="s">
        <v>122</v>
      </c>
      <c r="C25" s="18" t="s">
        <v>13</v>
      </c>
      <c r="D25" s="23">
        <v>10</v>
      </c>
      <c r="E25" s="134"/>
      <c r="F25" s="134"/>
      <c r="G25" s="135">
        <v>0</v>
      </c>
      <c r="H25" s="136">
        <v>0</v>
      </c>
      <c r="I25" s="24">
        <f t="shared" si="4"/>
        <v>0</v>
      </c>
      <c r="J25" s="24">
        <f t="shared" si="5"/>
        <v>0</v>
      </c>
      <c r="K25" s="24">
        <f t="shared" si="6"/>
        <v>0</v>
      </c>
      <c r="L25" s="24">
        <f t="shared" si="7"/>
        <v>0</v>
      </c>
      <c r="M25" s="134"/>
      <c r="N25" s="134"/>
    </row>
    <row r="26" spans="1:14" s="25" customFormat="1">
      <c r="A26" s="22">
        <v>20</v>
      </c>
      <c r="B26" s="13" t="s">
        <v>123</v>
      </c>
      <c r="C26" s="18" t="s">
        <v>13</v>
      </c>
      <c r="D26" s="23">
        <v>50</v>
      </c>
      <c r="E26" s="134"/>
      <c r="F26" s="134"/>
      <c r="G26" s="135">
        <v>0</v>
      </c>
      <c r="H26" s="136">
        <v>0</v>
      </c>
      <c r="I26" s="24">
        <f t="shared" si="4"/>
        <v>0</v>
      </c>
      <c r="J26" s="24">
        <f t="shared" si="5"/>
        <v>0</v>
      </c>
      <c r="K26" s="24">
        <f t="shared" si="6"/>
        <v>0</v>
      </c>
      <c r="L26" s="24">
        <f t="shared" si="7"/>
        <v>0</v>
      </c>
      <c r="M26" s="134"/>
      <c r="N26" s="134"/>
    </row>
    <row r="27" spans="1:14" s="25" customFormat="1" ht="22.5">
      <c r="A27" s="22">
        <v>21</v>
      </c>
      <c r="B27" s="21" t="s">
        <v>124</v>
      </c>
      <c r="C27" s="18" t="s">
        <v>13</v>
      </c>
      <c r="D27" s="23">
        <v>50</v>
      </c>
      <c r="E27" s="134"/>
      <c r="F27" s="134"/>
      <c r="G27" s="135">
        <v>0</v>
      </c>
      <c r="H27" s="136">
        <v>0</v>
      </c>
      <c r="I27" s="24">
        <f t="shared" si="4"/>
        <v>0</v>
      </c>
      <c r="J27" s="24">
        <f t="shared" si="5"/>
        <v>0</v>
      </c>
      <c r="K27" s="24">
        <f t="shared" si="6"/>
        <v>0</v>
      </c>
      <c r="L27" s="24">
        <f t="shared" si="7"/>
        <v>0</v>
      </c>
      <c r="M27" s="134"/>
      <c r="N27" s="134"/>
    </row>
    <row r="28" spans="1:14" s="25" customFormat="1">
      <c r="A28" s="22">
        <v>22</v>
      </c>
      <c r="B28" s="13" t="s">
        <v>125</v>
      </c>
      <c r="C28" s="18" t="s">
        <v>13</v>
      </c>
      <c r="D28" s="23">
        <v>150</v>
      </c>
      <c r="E28" s="134"/>
      <c r="F28" s="134"/>
      <c r="G28" s="135">
        <v>0</v>
      </c>
      <c r="H28" s="136">
        <v>0</v>
      </c>
      <c r="I28" s="24">
        <f t="shared" si="4"/>
        <v>0</v>
      </c>
      <c r="J28" s="24">
        <f t="shared" si="5"/>
        <v>0</v>
      </c>
      <c r="K28" s="24">
        <f t="shared" si="6"/>
        <v>0</v>
      </c>
      <c r="L28" s="24">
        <f t="shared" si="7"/>
        <v>0</v>
      </c>
      <c r="M28" s="134"/>
      <c r="N28" s="134"/>
    </row>
    <row r="29" spans="1:14" s="25" customFormat="1" ht="22.5">
      <c r="A29" s="22">
        <v>23</v>
      </c>
      <c r="B29" s="186" t="s">
        <v>738</v>
      </c>
      <c r="C29" s="18" t="s">
        <v>13</v>
      </c>
      <c r="D29" s="23">
        <v>30</v>
      </c>
      <c r="E29" s="134"/>
      <c r="F29" s="134"/>
      <c r="G29" s="135">
        <v>0</v>
      </c>
      <c r="H29" s="136">
        <v>0</v>
      </c>
      <c r="I29" s="24">
        <f t="shared" si="4"/>
        <v>0</v>
      </c>
      <c r="J29" s="24">
        <f t="shared" si="5"/>
        <v>0</v>
      </c>
      <c r="K29" s="24">
        <f t="shared" si="6"/>
        <v>0</v>
      </c>
      <c r="L29" s="24">
        <f t="shared" si="7"/>
        <v>0</v>
      </c>
      <c r="M29" s="134"/>
      <c r="N29" s="134"/>
    </row>
    <row r="30" spans="1:14" s="25" customFormat="1">
      <c r="A30" s="22">
        <v>24</v>
      </c>
      <c r="B30" s="17" t="s">
        <v>126</v>
      </c>
      <c r="C30" s="18" t="s">
        <v>13</v>
      </c>
      <c r="D30" s="23">
        <v>500</v>
      </c>
      <c r="E30" s="134"/>
      <c r="F30" s="134"/>
      <c r="G30" s="135">
        <v>0</v>
      </c>
      <c r="H30" s="136">
        <v>0</v>
      </c>
      <c r="I30" s="24">
        <f t="shared" si="4"/>
        <v>0</v>
      </c>
      <c r="J30" s="24">
        <f t="shared" si="5"/>
        <v>0</v>
      </c>
      <c r="K30" s="24">
        <f t="shared" si="6"/>
        <v>0</v>
      </c>
      <c r="L30" s="24">
        <f t="shared" si="7"/>
        <v>0</v>
      </c>
      <c r="M30" s="134"/>
      <c r="N30" s="134"/>
    </row>
    <row r="31" spans="1:14" s="25" customFormat="1" ht="22.5">
      <c r="A31" s="22">
        <v>25</v>
      </c>
      <c r="B31" s="16" t="s">
        <v>578</v>
      </c>
      <c r="C31" s="18" t="s">
        <v>13</v>
      </c>
      <c r="D31" s="23">
        <v>250</v>
      </c>
      <c r="E31" s="134"/>
      <c r="F31" s="134"/>
      <c r="G31" s="135">
        <v>0</v>
      </c>
      <c r="H31" s="136">
        <v>0</v>
      </c>
      <c r="I31" s="24">
        <f t="shared" si="4"/>
        <v>0</v>
      </c>
      <c r="J31" s="24">
        <f t="shared" si="5"/>
        <v>0</v>
      </c>
      <c r="K31" s="24">
        <f t="shared" si="6"/>
        <v>0</v>
      </c>
      <c r="L31" s="24">
        <f t="shared" si="7"/>
        <v>0</v>
      </c>
      <c r="M31" s="134"/>
      <c r="N31" s="134"/>
    </row>
    <row r="32" spans="1:14" s="25" customFormat="1" ht="33.75">
      <c r="A32" s="22">
        <v>26</v>
      </c>
      <c r="B32" s="76" t="s">
        <v>464</v>
      </c>
      <c r="C32" s="18" t="s">
        <v>13</v>
      </c>
      <c r="D32" s="23">
        <v>500</v>
      </c>
      <c r="E32" s="134"/>
      <c r="F32" s="134"/>
      <c r="G32" s="135">
        <v>0</v>
      </c>
      <c r="H32" s="136">
        <v>0</v>
      </c>
      <c r="I32" s="24">
        <f t="shared" si="4"/>
        <v>0</v>
      </c>
      <c r="J32" s="24">
        <f t="shared" si="5"/>
        <v>0</v>
      </c>
      <c r="K32" s="24">
        <f t="shared" si="6"/>
        <v>0</v>
      </c>
      <c r="L32" s="24">
        <f t="shared" si="7"/>
        <v>0</v>
      </c>
      <c r="M32" s="134"/>
      <c r="N32" s="134"/>
    </row>
    <row r="33" spans="1:15" s="25" customFormat="1" ht="22.5">
      <c r="A33" s="22">
        <v>27</v>
      </c>
      <c r="B33" s="186" t="s">
        <v>766</v>
      </c>
      <c r="C33" s="18" t="s">
        <v>13</v>
      </c>
      <c r="D33" s="23">
        <v>5</v>
      </c>
      <c r="E33" s="134"/>
      <c r="F33" s="134"/>
      <c r="G33" s="135">
        <v>0</v>
      </c>
      <c r="H33" s="136">
        <v>0</v>
      </c>
      <c r="I33" s="24">
        <f t="shared" si="4"/>
        <v>0</v>
      </c>
      <c r="J33" s="24">
        <f t="shared" si="5"/>
        <v>0</v>
      </c>
      <c r="K33" s="24">
        <f t="shared" si="6"/>
        <v>0</v>
      </c>
      <c r="L33" s="24">
        <f t="shared" si="7"/>
        <v>0</v>
      </c>
      <c r="M33" s="134"/>
      <c r="N33" s="134"/>
    </row>
    <row r="34" spans="1:15" ht="11.25" customHeight="1">
      <c r="A34" s="157" t="s">
        <v>338</v>
      </c>
      <c r="B34" s="158"/>
      <c r="C34" s="158"/>
      <c r="D34" s="158"/>
      <c r="E34" s="158"/>
      <c r="F34" s="158"/>
      <c r="G34" s="158"/>
      <c r="H34" s="158"/>
      <c r="I34" s="158"/>
      <c r="J34" s="159"/>
      <c r="K34" s="7">
        <f>SUM(K7:K33)</f>
        <v>0</v>
      </c>
      <c r="L34" s="7">
        <f>SUM(L7:L33)</f>
        <v>0</v>
      </c>
      <c r="M34" s="122"/>
      <c r="N34" s="122"/>
      <c r="O34" s="8"/>
    </row>
    <row r="35" spans="1:15">
      <c r="J35" s="8"/>
      <c r="K35" s="8"/>
    </row>
    <row r="36" spans="1:15" ht="11.25" customHeight="1">
      <c r="A36" s="156" t="s">
        <v>7</v>
      </c>
      <c r="B36" s="156"/>
      <c r="C36" s="156"/>
      <c r="D36" s="156"/>
      <c r="E36" s="156"/>
      <c r="F36" s="156"/>
      <c r="G36" s="156"/>
      <c r="H36" s="156"/>
      <c r="I36" s="156"/>
      <c r="J36" s="156"/>
      <c r="K36" s="156"/>
      <c r="L36" s="156"/>
      <c r="M36" s="156"/>
      <c r="N36" s="156"/>
    </row>
    <row r="37" spans="1:15">
      <c r="A37" s="156"/>
      <c r="B37" s="156"/>
      <c r="C37" s="156"/>
      <c r="D37" s="156"/>
      <c r="E37" s="156"/>
      <c r="F37" s="156"/>
      <c r="G37" s="156"/>
      <c r="H37" s="156"/>
      <c r="I37" s="156"/>
      <c r="J37" s="156"/>
      <c r="K37" s="156"/>
      <c r="L37" s="156"/>
      <c r="M37" s="156"/>
      <c r="N37" s="156"/>
    </row>
    <row r="39" spans="1:15">
      <c r="A39" s="149" t="s">
        <v>10</v>
      </c>
      <c r="B39" s="149"/>
      <c r="E39" s="2" t="s">
        <v>11</v>
      </c>
      <c r="F39" s="2"/>
      <c r="G39" s="2"/>
      <c r="J39" s="150" t="s">
        <v>12</v>
      </c>
      <c r="K39" s="150"/>
      <c r="L39" s="150"/>
      <c r="M39" s="150"/>
      <c r="N39" s="150"/>
    </row>
    <row r="42" spans="1:15">
      <c r="B42" s="97" t="s">
        <v>673</v>
      </c>
    </row>
    <row r="43" spans="1:15" ht="22.5">
      <c r="B43" s="97" t="s">
        <v>725</v>
      </c>
    </row>
    <row r="44" spans="1:15">
      <c r="B44" s="97" t="s">
        <v>726</v>
      </c>
    </row>
  </sheetData>
  <sheetProtection password="CF25" sheet="1" objects="1" scenarios="1"/>
  <sortState ref="B7:M33">
    <sortCondition ref="B7:B33"/>
  </sortState>
  <mergeCells count="7">
    <mergeCell ref="A39:B39"/>
    <mergeCell ref="J39:N39"/>
    <mergeCell ref="A1:N1"/>
    <mergeCell ref="A3:N3"/>
    <mergeCell ref="A5:N5"/>
    <mergeCell ref="A34:J34"/>
    <mergeCell ref="A36:N37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E18" sqref="E18"/>
    </sheetView>
  </sheetViews>
  <sheetFormatPr defaultColWidth="9.140625" defaultRowHeight="11.25"/>
  <cols>
    <col min="1" max="1" width="4.28515625" style="1" customWidth="1"/>
    <col min="2" max="2" width="36.85546875" style="1" customWidth="1"/>
    <col min="3" max="3" width="3.85546875" style="1" customWidth="1"/>
    <col min="4" max="4" width="7.28515625" style="1" customWidth="1"/>
    <col min="5" max="5" width="16.140625" style="1" customWidth="1"/>
    <col min="6" max="6" width="11.42578125" style="1" customWidth="1"/>
    <col min="7" max="7" width="11.140625" style="1" customWidth="1"/>
    <col min="8" max="8" width="11" style="1" customWidth="1"/>
    <col min="9" max="9" width="8.42578125" style="1" customWidth="1"/>
    <col min="10" max="10" width="10.42578125" style="1" customWidth="1"/>
    <col min="11" max="11" width="13.28515625" style="1" customWidth="1"/>
    <col min="12" max="12" width="13.140625" style="1" customWidth="1"/>
    <col min="13" max="13" width="11.85546875" style="1" customWidth="1"/>
    <col min="14" max="14" width="16.42578125" style="1" customWidth="1"/>
    <col min="15" max="15" width="11.85546875" style="1" bestFit="1" customWidth="1"/>
    <col min="16" max="16384" width="9.140625" style="1"/>
  </cols>
  <sheetData>
    <row r="1" spans="1:14" ht="11.25" customHeight="1">
      <c r="A1" s="151" t="s">
        <v>3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</row>
    <row r="2" spans="1:14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 ht="12" customHeight="1">
      <c r="A3" s="151" t="s">
        <v>4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</row>
    <row r="5" spans="1:14">
      <c r="A5" s="152" t="s">
        <v>709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</row>
    <row r="6" spans="1:14" ht="56.25">
      <c r="A6" s="5" t="s">
        <v>0</v>
      </c>
      <c r="B6" s="5" t="s">
        <v>1</v>
      </c>
      <c r="C6" s="5" t="s">
        <v>17</v>
      </c>
      <c r="D6" s="5" t="s">
        <v>16</v>
      </c>
      <c r="E6" s="5" t="s">
        <v>5</v>
      </c>
      <c r="F6" s="114" t="s">
        <v>727</v>
      </c>
      <c r="G6" s="5" t="s">
        <v>339</v>
      </c>
      <c r="H6" s="5" t="s">
        <v>2</v>
      </c>
      <c r="I6" s="5" t="s">
        <v>9</v>
      </c>
      <c r="J6" s="5" t="s">
        <v>6</v>
      </c>
      <c r="K6" s="5" t="s">
        <v>538</v>
      </c>
      <c r="L6" s="5" t="s">
        <v>337</v>
      </c>
      <c r="M6" s="5" t="s">
        <v>723</v>
      </c>
      <c r="N6" s="5" t="s">
        <v>724</v>
      </c>
    </row>
    <row r="7" spans="1:14" s="25" customFormat="1" ht="22.5">
      <c r="A7" s="22">
        <v>1</v>
      </c>
      <c r="B7" s="21" t="s">
        <v>248</v>
      </c>
      <c r="C7" s="29" t="s">
        <v>13</v>
      </c>
      <c r="D7" s="30">
        <v>50</v>
      </c>
      <c r="E7" s="134"/>
      <c r="F7" s="134"/>
      <c r="G7" s="111">
        <v>0</v>
      </c>
      <c r="H7" s="113">
        <v>0</v>
      </c>
      <c r="I7" s="24">
        <f t="shared" ref="I7" si="0">SUM(H7*0.095)</f>
        <v>0</v>
      </c>
      <c r="J7" s="24">
        <f t="shared" ref="J7" si="1">SUM(H7:I7)</f>
        <v>0</v>
      </c>
      <c r="K7" s="24">
        <f t="shared" ref="K7" si="2">H7*D7</f>
        <v>0</v>
      </c>
      <c r="L7" s="24">
        <f t="shared" ref="L7" si="3">SUM(J7*D7)</f>
        <v>0</v>
      </c>
      <c r="M7" s="134"/>
      <c r="N7" s="134"/>
    </row>
    <row r="8" spans="1:14" s="25" customFormat="1">
      <c r="A8" s="22">
        <v>2</v>
      </c>
      <c r="B8" s="21" t="s">
        <v>249</v>
      </c>
      <c r="C8" s="29" t="s">
        <v>13</v>
      </c>
      <c r="D8" s="30">
        <v>20</v>
      </c>
      <c r="E8" s="134"/>
      <c r="F8" s="134"/>
      <c r="G8" s="111">
        <v>0</v>
      </c>
      <c r="H8" s="113">
        <v>0</v>
      </c>
      <c r="I8" s="24">
        <f t="shared" ref="I8:I33" si="4">SUM(H8*0.095)</f>
        <v>0</v>
      </c>
      <c r="J8" s="24">
        <f t="shared" ref="J8:J33" si="5">SUM(H8:I8)</f>
        <v>0</v>
      </c>
      <c r="K8" s="24">
        <f t="shared" ref="K8:K33" si="6">H8*D8</f>
        <v>0</v>
      </c>
      <c r="L8" s="24">
        <f t="shared" ref="L8:L33" si="7">SUM(J8*D8)</f>
        <v>0</v>
      </c>
      <c r="M8" s="134"/>
      <c r="N8" s="134"/>
    </row>
    <row r="9" spans="1:14" s="25" customFormat="1" ht="22.5">
      <c r="A9" s="22">
        <v>3</v>
      </c>
      <c r="B9" s="21" t="s">
        <v>250</v>
      </c>
      <c r="C9" s="29" t="s">
        <v>13</v>
      </c>
      <c r="D9" s="30">
        <v>30</v>
      </c>
      <c r="E9" s="134"/>
      <c r="F9" s="134"/>
      <c r="G9" s="111">
        <v>0</v>
      </c>
      <c r="H9" s="113">
        <v>0</v>
      </c>
      <c r="I9" s="24">
        <f t="shared" si="4"/>
        <v>0</v>
      </c>
      <c r="J9" s="24">
        <f t="shared" si="5"/>
        <v>0</v>
      </c>
      <c r="K9" s="24">
        <f t="shared" si="6"/>
        <v>0</v>
      </c>
      <c r="L9" s="24">
        <f t="shared" si="7"/>
        <v>0</v>
      </c>
      <c r="M9" s="134"/>
      <c r="N9" s="134"/>
    </row>
    <row r="10" spans="1:14" s="25" customFormat="1" ht="22.5">
      <c r="A10" s="22">
        <v>4</v>
      </c>
      <c r="B10" s="21" t="s">
        <v>135</v>
      </c>
      <c r="C10" s="29" t="s">
        <v>13</v>
      </c>
      <c r="D10" s="30">
        <v>30</v>
      </c>
      <c r="E10" s="134"/>
      <c r="F10" s="134"/>
      <c r="G10" s="111">
        <v>0</v>
      </c>
      <c r="H10" s="113">
        <v>0</v>
      </c>
      <c r="I10" s="24">
        <f t="shared" si="4"/>
        <v>0</v>
      </c>
      <c r="J10" s="24">
        <f t="shared" si="5"/>
        <v>0</v>
      </c>
      <c r="K10" s="24">
        <f t="shared" si="6"/>
        <v>0</v>
      </c>
      <c r="L10" s="24">
        <f t="shared" si="7"/>
        <v>0</v>
      </c>
      <c r="M10" s="134"/>
      <c r="N10" s="134"/>
    </row>
    <row r="11" spans="1:14" s="25" customFormat="1" ht="22.5">
      <c r="A11" s="22">
        <v>5</v>
      </c>
      <c r="B11" s="21" t="s">
        <v>136</v>
      </c>
      <c r="C11" s="29" t="s">
        <v>13</v>
      </c>
      <c r="D11" s="30">
        <v>30</v>
      </c>
      <c r="E11" s="134"/>
      <c r="F11" s="134"/>
      <c r="G11" s="111">
        <v>0</v>
      </c>
      <c r="H11" s="113">
        <v>0</v>
      </c>
      <c r="I11" s="24">
        <f t="shared" si="4"/>
        <v>0</v>
      </c>
      <c r="J11" s="24">
        <f t="shared" si="5"/>
        <v>0</v>
      </c>
      <c r="K11" s="24">
        <f t="shared" si="6"/>
        <v>0</v>
      </c>
      <c r="L11" s="24">
        <f t="shared" si="7"/>
        <v>0</v>
      </c>
      <c r="M11" s="134"/>
      <c r="N11" s="134"/>
    </row>
    <row r="12" spans="1:14" s="25" customFormat="1" ht="22.5">
      <c r="A12" s="22">
        <v>6</v>
      </c>
      <c r="B12" s="21" t="s">
        <v>137</v>
      </c>
      <c r="C12" s="29" t="s">
        <v>13</v>
      </c>
      <c r="D12" s="30">
        <v>30</v>
      </c>
      <c r="E12" s="134"/>
      <c r="F12" s="134"/>
      <c r="G12" s="111">
        <v>0</v>
      </c>
      <c r="H12" s="113">
        <v>0</v>
      </c>
      <c r="I12" s="24">
        <f t="shared" si="4"/>
        <v>0</v>
      </c>
      <c r="J12" s="24">
        <f t="shared" si="5"/>
        <v>0</v>
      </c>
      <c r="K12" s="24">
        <f t="shared" si="6"/>
        <v>0</v>
      </c>
      <c r="L12" s="24">
        <f t="shared" si="7"/>
        <v>0</v>
      </c>
      <c r="M12" s="134"/>
      <c r="N12" s="134"/>
    </row>
    <row r="13" spans="1:14" s="25" customFormat="1" ht="22.5">
      <c r="A13" s="22">
        <v>7</v>
      </c>
      <c r="B13" s="21" t="s">
        <v>138</v>
      </c>
      <c r="C13" s="29" t="s">
        <v>13</v>
      </c>
      <c r="D13" s="30">
        <v>30</v>
      </c>
      <c r="E13" s="134"/>
      <c r="F13" s="134"/>
      <c r="G13" s="111">
        <v>0</v>
      </c>
      <c r="H13" s="113">
        <v>0</v>
      </c>
      <c r="I13" s="24">
        <f t="shared" si="4"/>
        <v>0</v>
      </c>
      <c r="J13" s="24">
        <f t="shared" si="5"/>
        <v>0</v>
      </c>
      <c r="K13" s="24">
        <f t="shared" si="6"/>
        <v>0</v>
      </c>
      <c r="L13" s="24">
        <f t="shared" si="7"/>
        <v>0</v>
      </c>
      <c r="M13" s="134"/>
      <c r="N13" s="134"/>
    </row>
    <row r="14" spans="1:14" s="25" customFormat="1" ht="22.5">
      <c r="A14" s="22">
        <v>8</v>
      </c>
      <c r="B14" s="21" t="s">
        <v>251</v>
      </c>
      <c r="C14" s="29" t="s">
        <v>13</v>
      </c>
      <c r="D14" s="30">
        <v>30</v>
      </c>
      <c r="E14" s="134"/>
      <c r="F14" s="134"/>
      <c r="G14" s="111">
        <v>0</v>
      </c>
      <c r="H14" s="113">
        <v>0</v>
      </c>
      <c r="I14" s="24">
        <f t="shared" si="4"/>
        <v>0</v>
      </c>
      <c r="J14" s="24">
        <f t="shared" si="5"/>
        <v>0</v>
      </c>
      <c r="K14" s="24">
        <f t="shared" si="6"/>
        <v>0</v>
      </c>
      <c r="L14" s="24">
        <f t="shared" si="7"/>
        <v>0</v>
      </c>
      <c r="M14" s="134"/>
      <c r="N14" s="134"/>
    </row>
    <row r="15" spans="1:14" s="25" customFormat="1">
      <c r="A15" s="19">
        <v>9</v>
      </c>
      <c r="B15" s="33" t="s">
        <v>129</v>
      </c>
      <c r="C15" s="77" t="s">
        <v>13</v>
      </c>
      <c r="D15" s="78">
        <v>20</v>
      </c>
      <c r="E15" s="124"/>
      <c r="F15" s="124"/>
      <c r="G15" s="111">
        <v>0</v>
      </c>
      <c r="H15" s="113">
        <v>0</v>
      </c>
      <c r="I15" s="24">
        <f t="shared" si="4"/>
        <v>0</v>
      </c>
      <c r="J15" s="24">
        <f t="shared" si="5"/>
        <v>0</v>
      </c>
      <c r="K15" s="24">
        <f t="shared" si="6"/>
        <v>0</v>
      </c>
      <c r="L15" s="24">
        <f t="shared" si="7"/>
        <v>0</v>
      </c>
      <c r="M15" s="126"/>
      <c r="N15" s="126"/>
    </row>
    <row r="16" spans="1:14" s="25" customFormat="1">
      <c r="A16" s="19">
        <v>10</v>
      </c>
      <c r="B16" s="33" t="s">
        <v>252</v>
      </c>
      <c r="C16" s="77" t="s">
        <v>13</v>
      </c>
      <c r="D16" s="78">
        <v>20</v>
      </c>
      <c r="E16" s="124"/>
      <c r="F16" s="124"/>
      <c r="G16" s="111">
        <v>0</v>
      </c>
      <c r="H16" s="113">
        <v>0</v>
      </c>
      <c r="I16" s="24">
        <f t="shared" si="4"/>
        <v>0</v>
      </c>
      <c r="J16" s="24">
        <f t="shared" si="5"/>
        <v>0</v>
      </c>
      <c r="K16" s="24">
        <f t="shared" si="6"/>
        <v>0</v>
      </c>
      <c r="L16" s="24">
        <f t="shared" si="7"/>
        <v>0</v>
      </c>
      <c r="M16" s="126"/>
      <c r="N16" s="126"/>
    </row>
    <row r="17" spans="1:15" s="25" customFormat="1" ht="22.5">
      <c r="A17" s="22">
        <v>11</v>
      </c>
      <c r="B17" s="21" t="s">
        <v>253</v>
      </c>
      <c r="C17" s="29" t="s">
        <v>13</v>
      </c>
      <c r="D17" s="30">
        <v>60</v>
      </c>
      <c r="E17" s="134"/>
      <c r="F17" s="134"/>
      <c r="G17" s="111">
        <v>0</v>
      </c>
      <c r="H17" s="113">
        <v>0</v>
      </c>
      <c r="I17" s="24">
        <f t="shared" si="4"/>
        <v>0</v>
      </c>
      <c r="J17" s="24">
        <f t="shared" si="5"/>
        <v>0</v>
      </c>
      <c r="K17" s="24">
        <f t="shared" si="6"/>
        <v>0</v>
      </c>
      <c r="L17" s="24">
        <f t="shared" si="7"/>
        <v>0</v>
      </c>
      <c r="M17" s="134"/>
      <c r="N17" s="134"/>
    </row>
    <row r="18" spans="1:15" s="25" customFormat="1" ht="22.5">
      <c r="A18" s="22">
        <v>12</v>
      </c>
      <c r="B18" s="21" t="s">
        <v>130</v>
      </c>
      <c r="C18" s="29" t="s">
        <v>13</v>
      </c>
      <c r="D18" s="30">
        <v>130</v>
      </c>
      <c r="E18" s="134"/>
      <c r="F18" s="134"/>
      <c r="G18" s="111">
        <v>0</v>
      </c>
      <c r="H18" s="113">
        <v>0</v>
      </c>
      <c r="I18" s="24">
        <f t="shared" si="4"/>
        <v>0</v>
      </c>
      <c r="J18" s="24">
        <f t="shared" si="5"/>
        <v>0</v>
      </c>
      <c r="K18" s="24">
        <f t="shared" si="6"/>
        <v>0</v>
      </c>
      <c r="L18" s="24">
        <f t="shared" si="7"/>
        <v>0</v>
      </c>
      <c r="M18" s="134"/>
      <c r="N18" s="134"/>
    </row>
    <row r="19" spans="1:15" s="25" customFormat="1" ht="22.5">
      <c r="A19" s="22">
        <v>13</v>
      </c>
      <c r="B19" s="21" t="s">
        <v>254</v>
      </c>
      <c r="C19" s="29" t="s">
        <v>13</v>
      </c>
      <c r="D19" s="30">
        <v>30</v>
      </c>
      <c r="E19" s="134"/>
      <c r="F19" s="134"/>
      <c r="G19" s="111">
        <v>0</v>
      </c>
      <c r="H19" s="113">
        <v>0</v>
      </c>
      <c r="I19" s="24">
        <f t="shared" si="4"/>
        <v>0</v>
      </c>
      <c r="J19" s="24">
        <f t="shared" si="5"/>
        <v>0</v>
      </c>
      <c r="K19" s="24">
        <f t="shared" si="6"/>
        <v>0</v>
      </c>
      <c r="L19" s="24">
        <f t="shared" si="7"/>
        <v>0</v>
      </c>
      <c r="M19" s="134"/>
      <c r="N19" s="134"/>
    </row>
    <row r="20" spans="1:15" s="25" customFormat="1" ht="22.5">
      <c r="A20" s="22">
        <v>14</v>
      </c>
      <c r="B20" s="21" t="s">
        <v>131</v>
      </c>
      <c r="C20" s="29" t="s">
        <v>13</v>
      </c>
      <c r="D20" s="30">
        <v>70</v>
      </c>
      <c r="E20" s="134"/>
      <c r="F20" s="134"/>
      <c r="G20" s="111">
        <v>0</v>
      </c>
      <c r="H20" s="113">
        <v>0</v>
      </c>
      <c r="I20" s="24">
        <f t="shared" si="4"/>
        <v>0</v>
      </c>
      <c r="J20" s="24">
        <f t="shared" si="5"/>
        <v>0</v>
      </c>
      <c r="K20" s="24">
        <f t="shared" si="6"/>
        <v>0</v>
      </c>
      <c r="L20" s="24">
        <f t="shared" si="7"/>
        <v>0</v>
      </c>
      <c r="M20" s="134"/>
      <c r="N20" s="134"/>
    </row>
    <row r="21" spans="1:15" s="25" customFormat="1" ht="22.5">
      <c r="A21" s="22">
        <v>15</v>
      </c>
      <c r="B21" s="21" t="s">
        <v>132</v>
      </c>
      <c r="C21" s="29" t="s">
        <v>13</v>
      </c>
      <c r="D21" s="30">
        <v>70</v>
      </c>
      <c r="E21" s="134"/>
      <c r="F21" s="134"/>
      <c r="G21" s="111">
        <v>0</v>
      </c>
      <c r="H21" s="113">
        <v>0</v>
      </c>
      <c r="I21" s="24">
        <f t="shared" si="4"/>
        <v>0</v>
      </c>
      <c r="J21" s="24">
        <f t="shared" si="5"/>
        <v>0</v>
      </c>
      <c r="K21" s="24">
        <f t="shared" si="6"/>
        <v>0</v>
      </c>
      <c r="L21" s="24">
        <f t="shared" si="7"/>
        <v>0</v>
      </c>
      <c r="M21" s="134"/>
      <c r="N21" s="134"/>
    </row>
    <row r="22" spans="1:15" s="25" customFormat="1" ht="22.5">
      <c r="A22" s="22">
        <v>16</v>
      </c>
      <c r="B22" s="21" t="s">
        <v>255</v>
      </c>
      <c r="C22" s="29" t="s">
        <v>13</v>
      </c>
      <c r="D22" s="30">
        <v>30</v>
      </c>
      <c r="E22" s="134"/>
      <c r="F22" s="134"/>
      <c r="G22" s="111">
        <v>0</v>
      </c>
      <c r="H22" s="113">
        <v>0</v>
      </c>
      <c r="I22" s="24">
        <f t="shared" si="4"/>
        <v>0</v>
      </c>
      <c r="J22" s="24">
        <f t="shared" si="5"/>
        <v>0</v>
      </c>
      <c r="K22" s="24">
        <f t="shared" si="6"/>
        <v>0</v>
      </c>
      <c r="L22" s="24">
        <f t="shared" si="7"/>
        <v>0</v>
      </c>
      <c r="M22" s="134"/>
      <c r="N22" s="134"/>
    </row>
    <row r="23" spans="1:15" s="25" customFormat="1" ht="22.5">
      <c r="A23" s="22">
        <v>17</v>
      </c>
      <c r="B23" s="21" t="s">
        <v>514</v>
      </c>
      <c r="C23" s="29" t="s">
        <v>13</v>
      </c>
      <c r="D23" s="30">
        <v>60</v>
      </c>
      <c r="E23" s="134"/>
      <c r="F23" s="134"/>
      <c r="G23" s="111">
        <v>0</v>
      </c>
      <c r="H23" s="113">
        <v>0</v>
      </c>
      <c r="I23" s="24">
        <f t="shared" si="4"/>
        <v>0</v>
      </c>
      <c r="J23" s="24">
        <f t="shared" si="5"/>
        <v>0</v>
      </c>
      <c r="K23" s="24">
        <f t="shared" si="6"/>
        <v>0</v>
      </c>
      <c r="L23" s="24">
        <f t="shared" si="7"/>
        <v>0</v>
      </c>
      <c r="M23" s="134"/>
      <c r="N23" s="134"/>
    </row>
    <row r="24" spans="1:15" s="25" customFormat="1" ht="22.5">
      <c r="A24" s="22">
        <v>18</v>
      </c>
      <c r="B24" s="21" t="s">
        <v>257</v>
      </c>
      <c r="C24" s="29" t="s">
        <v>13</v>
      </c>
      <c r="D24" s="30">
        <v>20</v>
      </c>
      <c r="E24" s="134"/>
      <c r="F24" s="134"/>
      <c r="G24" s="111">
        <v>0</v>
      </c>
      <c r="H24" s="113">
        <v>0</v>
      </c>
      <c r="I24" s="24">
        <f t="shared" si="4"/>
        <v>0</v>
      </c>
      <c r="J24" s="24">
        <f t="shared" si="5"/>
        <v>0</v>
      </c>
      <c r="K24" s="24">
        <f t="shared" si="6"/>
        <v>0</v>
      </c>
      <c r="L24" s="24">
        <f t="shared" si="7"/>
        <v>0</v>
      </c>
      <c r="M24" s="134"/>
      <c r="N24" s="134"/>
    </row>
    <row r="25" spans="1:15" s="25" customFormat="1" ht="22.5">
      <c r="A25" s="22">
        <v>19</v>
      </c>
      <c r="B25" s="21" t="s">
        <v>133</v>
      </c>
      <c r="C25" s="29" t="s">
        <v>13</v>
      </c>
      <c r="D25" s="78">
        <v>90</v>
      </c>
      <c r="E25" s="134"/>
      <c r="F25" s="134"/>
      <c r="G25" s="111">
        <v>0</v>
      </c>
      <c r="H25" s="113">
        <v>0</v>
      </c>
      <c r="I25" s="24">
        <f t="shared" si="4"/>
        <v>0</v>
      </c>
      <c r="J25" s="24">
        <f t="shared" si="5"/>
        <v>0</v>
      </c>
      <c r="K25" s="24">
        <f t="shared" si="6"/>
        <v>0</v>
      </c>
      <c r="L25" s="24">
        <f t="shared" si="7"/>
        <v>0</v>
      </c>
      <c r="M25" s="134"/>
      <c r="N25" s="134"/>
    </row>
    <row r="26" spans="1:15" s="25" customFormat="1" ht="22.5">
      <c r="A26" s="22">
        <v>20</v>
      </c>
      <c r="B26" s="21" t="s">
        <v>510</v>
      </c>
      <c r="C26" s="29" t="s">
        <v>13</v>
      </c>
      <c r="D26" s="30">
        <v>30</v>
      </c>
      <c r="E26" s="134"/>
      <c r="F26" s="134"/>
      <c r="G26" s="111">
        <v>0</v>
      </c>
      <c r="H26" s="113">
        <v>0</v>
      </c>
      <c r="I26" s="24">
        <f t="shared" si="4"/>
        <v>0</v>
      </c>
      <c r="J26" s="24">
        <f t="shared" si="5"/>
        <v>0</v>
      </c>
      <c r="K26" s="24">
        <f t="shared" si="6"/>
        <v>0</v>
      </c>
      <c r="L26" s="24">
        <f t="shared" si="7"/>
        <v>0</v>
      </c>
      <c r="M26" s="134"/>
      <c r="N26" s="134"/>
    </row>
    <row r="27" spans="1:15" s="25" customFormat="1" ht="22.5">
      <c r="A27" s="22">
        <v>21</v>
      </c>
      <c r="B27" s="21" t="s">
        <v>256</v>
      </c>
      <c r="C27" s="29" t="s">
        <v>13</v>
      </c>
      <c r="D27" s="30">
        <v>80</v>
      </c>
      <c r="E27" s="134"/>
      <c r="F27" s="134"/>
      <c r="G27" s="111">
        <v>0</v>
      </c>
      <c r="H27" s="113">
        <v>0</v>
      </c>
      <c r="I27" s="24">
        <f t="shared" si="4"/>
        <v>0</v>
      </c>
      <c r="J27" s="24">
        <f t="shared" si="5"/>
        <v>0</v>
      </c>
      <c r="K27" s="24">
        <f t="shared" si="6"/>
        <v>0</v>
      </c>
      <c r="L27" s="24">
        <f t="shared" si="7"/>
        <v>0</v>
      </c>
      <c r="M27" s="134"/>
      <c r="N27" s="134"/>
    </row>
    <row r="28" spans="1:15" s="25" customFormat="1" ht="33.75">
      <c r="A28" s="22">
        <v>22</v>
      </c>
      <c r="B28" s="21" t="s">
        <v>134</v>
      </c>
      <c r="C28" s="29" t="s">
        <v>13</v>
      </c>
      <c r="D28" s="30">
        <v>60</v>
      </c>
      <c r="E28" s="134"/>
      <c r="F28" s="134"/>
      <c r="G28" s="111">
        <v>0</v>
      </c>
      <c r="H28" s="113">
        <v>0</v>
      </c>
      <c r="I28" s="24">
        <f t="shared" si="4"/>
        <v>0</v>
      </c>
      <c r="J28" s="24">
        <f t="shared" si="5"/>
        <v>0</v>
      </c>
      <c r="K28" s="24">
        <f t="shared" si="6"/>
        <v>0</v>
      </c>
      <c r="L28" s="24">
        <f t="shared" si="7"/>
        <v>0</v>
      </c>
      <c r="M28" s="134"/>
      <c r="N28" s="134"/>
      <c r="O28" s="75"/>
    </row>
    <row r="29" spans="1:15" s="25" customFormat="1">
      <c r="A29" s="22">
        <v>23</v>
      </c>
      <c r="B29" s="21" t="s">
        <v>259</v>
      </c>
      <c r="C29" s="29" t="s">
        <v>13</v>
      </c>
      <c r="D29" s="30">
        <v>200</v>
      </c>
      <c r="E29" s="134"/>
      <c r="F29" s="134"/>
      <c r="G29" s="111">
        <v>0</v>
      </c>
      <c r="H29" s="113">
        <v>0</v>
      </c>
      <c r="I29" s="24">
        <f t="shared" si="4"/>
        <v>0</v>
      </c>
      <c r="J29" s="24">
        <f t="shared" si="5"/>
        <v>0</v>
      </c>
      <c r="K29" s="24">
        <f t="shared" si="6"/>
        <v>0</v>
      </c>
      <c r="L29" s="24">
        <f t="shared" si="7"/>
        <v>0</v>
      </c>
      <c r="M29" s="134"/>
      <c r="N29" s="134"/>
    </row>
    <row r="30" spans="1:15" s="25" customFormat="1" ht="22.5">
      <c r="A30" s="22">
        <v>24</v>
      </c>
      <c r="B30" s="21" t="s">
        <v>258</v>
      </c>
      <c r="C30" s="29" t="s">
        <v>13</v>
      </c>
      <c r="D30" s="30">
        <v>40</v>
      </c>
      <c r="E30" s="134"/>
      <c r="F30" s="134"/>
      <c r="G30" s="111">
        <v>0</v>
      </c>
      <c r="H30" s="113">
        <v>0</v>
      </c>
      <c r="I30" s="24">
        <f t="shared" si="4"/>
        <v>0</v>
      </c>
      <c r="J30" s="24">
        <f t="shared" si="5"/>
        <v>0</v>
      </c>
      <c r="K30" s="24">
        <f t="shared" si="6"/>
        <v>0</v>
      </c>
      <c r="L30" s="24">
        <f t="shared" si="7"/>
        <v>0</v>
      </c>
      <c r="M30" s="134"/>
      <c r="N30" s="134"/>
    </row>
    <row r="31" spans="1:15" s="25" customFormat="1" ht="22.5">
      <c r="A31" s="22">
        <v>25</v>
      </c>
      <c r="B31" s="21" t="s">
        <v>260</v>
      </c>
      <c r="C31" s="29" t="s">
        <v>13</v>
      </c>
      <c r="D31" s="30">
        <v>100</v>
      </c>
      <c r="E31" s="134"/>
      <c r="F31" s="134"/>
      <c r="G31" s="111">
        <v>0</v>
      </c>
      <c r="H31" s="113">
        <v>0</v>
      </c>
      <c r="I31" s="24">
        <f t="shared" si="4"/>
        <v>0</v>
      </c>
      <c r="J31" s="24">
        <f t="shared" si="5"/>
        <v>0</v>
      </c>
      <c r="K31" s="24">
        <f t="shared" si="6"/>
        <v>0</v>
      </c>
      <c r="L31" s="24">
        <f t="shared" si="7"/>
        <v>0</v>
      </c>
      <c r="M31" s="134"/>
      <c r="N31" s="134"/>
    </row>
    <row r="32" spans="1:15" s="25" customFormat="1" ht="22.5">
      <c r="A32" s="22">
        <v>26</v>
      </c>
      <c r="B32" s="21" t="s">
        <v>261</v>
      </c>
      <c r="C32" s="29" t="s">
        <v>13</v>
      </c>
      <c r="D32" s="30">
        <v>30</v>
      </c>
      <c r="E32" s="134"/>
      <c r="F32" s="134"/>
      <c r="G32" s="111">
        <v>0</v>
      </c>
      <c r="H32" s="113">
        <v>0</v>
      </c>
      <c r="I32" s="24">
        <f t="shared" si="4"/>
        <v>0</v>
      </c>
      <c r="J32" s="24">
        <f t="shared" si="5"/>
        <v>0</v>
      </c>
      <c r="K32" s="24">
        <f t="shared" si="6"/>
        <v>0</v>
      </c>
      <c r="L32" s="24">
        <f t="shared" si="7"/>
        <v>0</v>
      </c>
      <c r="M32" s="134"/>
      <c r="N32" s="134"/>
    </row>
    <row r="33" spans="1:15" s="25" customFormat="1" ht="22.5">
      <c r="A33" s="22">
        <v>27</v>
      </c>
      <c r="B33" s="21" t="s">
        <v>262</v>
      </c>
      <c r="C33" s="29" t="s">
        <v>13</v>
      </c>
      <c r="D33" s="30">
        <v>60</v>
      </c>
      <c r="E33" s="134"/>
      <c r="F33" s="134"/>
      <c r="G33" s="111">
        <v>0</v>
      </c>
      <c r="H33" s="113">
        <v>0</v>
      </c>
      <c r="I33" s="24">
        <f t="shared" si="4"/>
        <v>0</v>
      </c>
      <c r="J33" s="24">
        <f t="shared" si="5"/>
        <v>0</v>
      </c>
      <c r="K33" s="24">
        <f t="shared" si="6"/>
        <v>0</v>
      </c>
      <c r="L33" s="24">
        <f t="shared" si="7"/>
        <v>0</v>
      </c>
      <c r="M33" s="134"/>
      <c r="N33" s="134"/>
    </row>
    <row r="34" spans="1:15" ht="11.25" customHeight="1">
      <c r="A34" s="157" t="s">
        <v>338</v>
      </c>
      <c r="B34" s="158"/>
      <c r="C34" s="158"/>
      <c r="D34" s="158"/>
      <c r="E34" s="158"/>
      <c r="F34" s="158"/>
      <c r="G34" s="158"/>
      <c r="H34" s="158"/>
      <c r="I34" s="158"/>
      <c r="J34" s="159"/>
      <c r="K34" s="7">
        <f>SUM(K7:K33)</f>
        <v>0</v>
      </c>
      <c r="L34" s="7">
        <f>SUM(L7:L33)</f>
        <v>0</v>
      </c>
      <c r="M34" s="4"/>
      <c r="N34" s="4"/>
      <c r="O34" s="8"/>
    </row>
    <row r="35" spans="1:15">
      <c r="J35" s="8"/>
      <c r="K35" s="8"/>
    </row>
    <row r="36" spans="1:15" ht="11.25" customHeight="1">
      <c r="A36" s="163" t="s">
        <v>7</v>
      </c>
      <c r="B36" s="164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5"/>
    </row>
    <row r="37" spans="1:15">
      <c r="A37" s="166"/>
      <c r="B37" s="167"/>
      <c r="C37" s="167"/>
      <c r="D37" s="167"/>
      <c r="E37" s="167"/>
      <c r="F37" s="167"/>
      <c r="G37" s="167"/>
      <c r="H37" s="167"/>
      <c r="I37" s="167"/>
      <c r="J37" s="167"/>
      <c r="K37" s="167"/>
      <c r="L37" s="167"/>
      <c r="M37" s="167"/>
      <c r="N37" s="168"/>
    </row>
    <row r="39" spans="1:15">
      <c r="A39" s="149" t="s">
        <v>10</v>
      </c>
      <c r="B39" s="149"/>
      <c r="E39" s="2" t="s">
        <v>11</v>
      </c>
      <c r="F39" s="2"/>
      <c r="G39" s="2"/>
      <c r="J39" s="150" t="s">
        <v>12</v>
      </c>
      <c r="K39" s="150"/>
      <c r="L39" s="150"/>
      <c r="M39" s="150"/>
      <c r="N39" s="150"/>
    </row>
    <row r="42" spans="1:15">
      <c r="B42" s="97" t="s">
        <v>673</v>
      </c>
    </row>
    <row r="43" spans="1:15" ht="22.5">
      <c r="B43" s="97" t="s">
        <v>725</v>
      </c>
    </row>
    <row r="44" spans="1:15" ht="22.5">
      <c r="B44" s="97" t="s">
        <v>726</v>
      </c>
    </row>
  </sheetData>
  <sheetProtection password="CF25" sheet="1" objects="1" scenarios="1"/>
  <sortState ref="B7:M33">
    <sortCondition ref="B7:B33"/>
  </sortState>
  <mergeCells count="7">
    <mergeCell ref="A39:B39"/>
    <mergeCell ref="J39:N39"/>
    <mergeCell ref="A1:N1"/>
    <mergeCell ref="A3:N3"/>
    <mergeCell ref="A5:N5"/>
    <mergeCell ref="A34:J34"/>
    <mergeCell ref="A36:N37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25"/>
  <sheetViews>
    <sheetView workbookViewId="0">
      <selection activeCell="F7" sqref="F7"/>
    </sheetView>
  </sheetViews>
  <sheetFormatPr defaultColWidth="9.140625" defaultRowHeight="11.25"/>
  <cols>
    <col min="1" max="1" width="4.28515625" style="1" customWidth="1"/>
    <col min="2" max="2" width="39.7109375" style="1" customWidth="1"/>
    <col min="3" max="3" width="3.85546875" style="1" customWidth="1"/>
    <col min="4" max="4" width="7.28515625" style="1" customWidth="1"/>
    <col min="5" max="5" width="14.42578125" style="1" customWidth="1"/>
    <col min="6" max="6" width="11.7109375" style="1" customWidth="1"/>
    <col min="7" max="7" width="14.28515625" style="1" customWidth="1"/>
    <col min="8" max="8" width="11" style="1" customWidth="1"/>
    <col min="9" max="9" width="8.42578125" style="1" customWidth="1"/>
    <col min="10" max="10" width="10.42578125" style="1" customWidth="1"/>
    <col min="11" max="12" width="13.140625" style="1" customWidth="1"/>
    <col min="13" max="13" width="12.7109375" style="1" customWidth="1"/>
    <col min="14" max="14" width="14.28515625" style="1" customWidth="1"/>
    <col min="15" max="15" width="11.85546875" style="1" bestFit="1" customWidth="1"/>
    <col min="16" max="16384" width="9.140625" style="1"/>
  </cols>
  <sheetData>
    <row r="1" spans="1:15" ht="11.25" customHeight="1">
      <c r="A1" s="151" t="s">
        <v>3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</row>
    <row r="2" spans="1:1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5" ht="12" customHeight="1">
      <c r="A3" s="151" t="s">
        <v>4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</row>
    <row r="5" spans="1:15">
      <c r="A5" s="152" t="s">
        <v>710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</row>
    <row r="6" spans="1:15" ht="67.5">
      <c r="A6" s="5" t="s">
        <v>0</v>
      </c>
      <c r="B6" s="5" t="s">
        <v>1</v>
      </c>
      <c r="C6" s="5" t="s">
        <v>17</v>
      </c>
      <c r="D6" s="5" t="s">
        <v>16</v>
      </c>
      <c r="E6" s="5" t="s">
        <v>5</v>
      </c>
      <c r="F6" s="114" t="s">
        <v>727</v>
      </c>
      <c r="G6" s="5" t="s">
        <v>339</v>
      </c>
      <c r="H6" s="5" t="s">
        <v>2</v>
      </c>
      <c r="I6" s="5" t="s">
        <v>9</v>
      </c>
      <c r="J6" s="5" t="s">
        <v>6</v>
      </c>
      <c r="K6" s="5" t="s">
        <v>538</v>
      </c>
      <c r="L6" s="5" t="s">
        <v>337</v>
      </c>
      <c r="M6" s="5" t="s">
        <v>723</v>
      </c>
      <c r="N6" s="5" t="s">
        <v>724</v>
      </c>
    </row>
    <row r="7" spans="1:15" s="25" customFormat="1" ht="22.5">
      <c r="A7" s="22">
        <v>1</v>
      </c>
      <c r="B7" s="21" t="s">
        <v>168</v>
      </c>
      <c r="C7" s="18" t="s">
        <v>728</v>
      </c>
      <c r="D7" s="32">
        <v>20</v>
      </c>
      <c r="E7" s="132"/>
      <c r="F7" s="132"/>
      <c r="G7" s="135">
        <v>0</v>
      </c>
      <c r="H7" s="136">
        <v>0</v>
      </c>
      <c r="I7" s="24">
        <f t="shared" ref="I7" si="0">SUM(H7*0.095)</f>
        <v>0</v>
      </c>
      <c r="J7" s="24">
        <f t="shared" ref="J7" si="1">SUM(H7:I7)</f>
        <v>0</v>
      </c>
      <c r="K7" s="24">
        <f t="shared" ref="K7" si="2">H7*D7</f>
        <v>0</v>
      </c>
      <c r="L7" s="24">
        <f t="shared" ref="L7" si="3">SUM(J7*D7)</f>
        <v>0</v>
      </c>
      <c r="M7" s="134"/>
      <c r="N7" s="134"/>
    </row>
    <row r="8" spans="1:15" s="25" customFormat="1" ht="22.5">
      <c r="A8" s="22">
        <v>2</v>
      </c>
      <c r="B8" s="33" t="s">
        <v>173</v>
      </c>
      <c r="C8" s="18" t="s">
        <v>728</v>
      </c>
      <c r="D8" s="32">
        <v>100</v>
      </c>
      <c r="E8" s="132"/>
      <c r="F8" s="132"/>
      <c r="G8" s="135">
        <v>0</v>
      </c>
      <c r="H8" s="136">
        <v>0</v>
      </c>
      <c r="I8" s="24">
        <f t="shared" ref="I8:I14" si="4">SUM(H8*0.095)</f>
        <v>0</v>
      </c>
      <c r="J8" s="24">
        <f t="shared" ref="J8:J14" si="5">SUM(H8:I8)</f>
        <v>0</v>
      </c>
      <c r="K8" s="24">
        <f t="shared" ref="K8:K14" si="6">H8*D8</f>
        <v>0</v>
      </c>
      <c r="L8" s="24">
        <f t="shared" ref="L8:L14" si="7">SUM(J8*D8)</f>
        <v>0</v>
      </c>
      <c r="M8" s="134"/>
      <c r="N8" s="134"/>
    </row>
    <row r="9" spans="1:15" s="25" customFormat="1">
      <c r="A9" s="22">
        <v>3</v>
      </c>
      <c r="B9" s="33" t="s">
        <v>172</v>
      </c>
      <c r="C9" s="18" t="s">
        <v>728</v>
      </c>
      <c r="D9" s="32">
        <v>450</v>
      </c>
      <c r="E9" s="134"/>
      <c r="F9" s="134"/>
      <c r="G9" s="135">
        <v>0</v>
      </c>
      <c r="H9" s="136">
        <v>0</v>
      </c>
      <c r="I9" s="24">
        <f t="shared" si="4"/>
        <v>0</v>
      </c>
      <c r="J9" s="24">
        <f t="shared" si="5"/>
        <v>0</v>
      </c>
      <c r="K9" s="24">
        <f t="shared" si="6"/>
        <v>0</v>
      </c>
      <c r="L9" s="24">
        <f t="shared" si="7"/>
        <v>0</v>
      </c>
      <c r="M9" s="134"/>
      <c r="N9" s="134"/>
    </row>
    <row r="10" spans="1:15" s="25" customFormat="1" ht="22.5">
      <c r="A10" s="22">
        <v>4</v>
      </c>
      <c r="B10" s="33" t="s">
        <v>557</v>
      </c>
      <c r="C10" s="18" t="s">
        <v>728</v>
      </c>
      <c r="D10" s="32">
        <v>600</v>
      </c>
      <c r="E10" s="134"/>
      <c r="F10" s="134"/>
      <c r="G10" s="135">
        <v>0</v>
      </c>
      <c r="H10" s="136">
        <v>0</v>
      </c>
      <c r="I10" s="24">
        <f t="shared" si="4"/>
        <v>0</v>
      </c>
      <c r="J10" s="24">
        <f t="shared" si="5"/>
        <v>0</v>
      </c>
      <c r="K10" s="24">
        <f t="shared" si="6"/>
        <v>0</v>
      </c>
      <c r="L10" s="24">
        <f t="shared" si="7"/>
        <v>0</v>
      </c>
      <c r="M10" s="134"/>
      <c r="N10" s="134"/>
    </row>
    <row r="11" spans="1:15" s="25" customFormat="1" ht="13.5" customHeight="1">
      <c r="A11" s="22">
        <v>5</v>
      </c>
      <c r="B11" s="33" t="s">
        <v>558</v>
      </c>
      <c r="C11" s="18" t="s">
        <v>728</v>
      </c>
      <c r="D11" s="32">
        <v>600</v>
      </c>
      <c r="E11" s="134"/>
      <c r="F11" s="134"/>
      <c r="G11" s="135">
        <v>0</v>
      </c>
      <c r="H11" s="136">
        <v>0</v>
      </c>
      <c r="I11" s="24">
        <f t="shared" si="4"/>
        <v>0</v>
      </c>
      <c r="J11" s="24">
        <f t="shared" si="5"/>
        <v>0</v>
      </c>
      <c r="K11" s="24">
        <f t="shared" si="6"/>
        <v>0</v>
      </c>
      <c r="L11" s="24">
        <f t="shared" si="7"/>
        <v>0</v>
      </c>
      <c r="M11" s="134"/>
      <c r="N11" s="134"/>
    </row>
    <row r="12" spans="1:15" s="25" customFormat="1" ht="16.5" customHeight="1">
      <c r="A12" s="22">
        <v>6</v>
      </c>
      <c r="B12" s="33" t="s">
        <v>170</v>
      </c>
      <c r="C12" s="18" t="s">
        <v>728</v>
      </c>
      <c r="D12" s="32">
        <v>400</v>
      </c>
      <c r="E12" s="134"/>
      <c r="F12" s="134"/>
      <c r="G12" s="135">
        <v>0</v>
      </c>
      <c r="H12" s="136">
        <v>0</v>
      </c>
      <c r="I12" s="24">
        <f t="shared" si="4"/>
        <v>0</v>
      </c>
      <c r="J12" s="24">
        <f t="shared" si="5"/>
        <v>0</v>
      </c>
      <c r="K12" s="24">
        <f t="shared" si="6"/>
        <v>0</v>
      </c>
      <c r="L12" s="24">
        <f t="shared" si="7"/>
        <v>0</v>
      </c>
      <c r="M12" s="134"/>
      <c r="N12" s="134"/>
    </row>
    <row r="13" spans="1:15" s="25" customFormat="1" ht="18" customHeight="1">
      <c r="A13" s="22">
        <v>7</v>
      </c>
      <c r="B13" s="33" t="s">
        <v>169</v>
      </c>
      <c r="C13" s="18" t="s">
        <v>728</v>
      </c>
      <c r="D13" s="32">
        <v>500</v>
      </c>
      <c r="E13" s="134"/>
      <c r="F13" s="134"/>
      <c r="G13" s="135">
        <v>0</v>
      </c>
      <c r="H13" s="136">
        <v>0</v>
      </c>
      <c r="I13" s="24">
        <f t="shared" si="4"/>
        <v>0</v>
      </c>
      <c r="J13" s="24">
        <f t="shared" si="5"/>
        <v>0</v>
      </c>
      <c r="K13" s="24">
        <f t="shared" si="6"/>
        <v>0</v>
      </c>
      <c r="L13" s="24">
        <f t="shared" si="7"/>
        <v>0</v>
      </c>
      <c r="M13" s="134"/>
      <c r="N13" s="134"/>
    </row>
    <row r="14" spans="1:15" s="25" customFormat="1" ht="21.75" customHeight="1">
      <c r="A14" s="22">
        <v>8</v>
      </c>
      <c r="B14" s="33" t="s">
        <v>171</v>
      </c>
      <c r="C14" s="18" t="s">
        <v>728</v>
      </c>
      <c r="D14" s="32">
        <v>400</v>
      </c>
      <c r="E14" s="134"/>
      <c r="F14" s="134"/>
      <c r="G14" s="135">
        <v>0</v>
      </c>
      <c r="H14" s="136">
        <v>0</v>
      </c>
      <c r="I14" s="24">
        <f t="shared" si="4"/>
        <v>0</v>
      </c>
      <c r="J14" s="24">
        <f t="shared" si="5"/>
        <v>0</v>
      </c>
      <c r="K14" s="24">
        <f t="shared" si="6"/>
        <v>0</v>
      </c>
      <c r="L14" s="24">
        <f t="shared" si="7"/>
        <v>0</v>
      </c>
      <c r="M14" s="134"/>
      <c r="N14" s="134"/>
    </row>
    <row r="15" spans="1:15" ht="11.25" customHeight="1">
      <c r="A15" s="157" t="s">
        <v>338</v>
      </c>
      <c r="B15" s="158"/>
      <c r="C15" s="158"/>
      <c r="D15" s="158"/>
      <c r="E15" s="158"/>
      <c r="F15" s="158"/>
      <c r="G15" s="158"/>
      <c r="H15" s="158"/>
      <c r="I15" s="158"/>
      <c r="J15" s="159"/>
      <c r="K15" s="7">
        <f>SUM(K7:K14)</f>
        <v>0</v>
      </c>
      <c r="L15" s="7">
        <f>SUM(L7:L14)</f>
        <v>0</v>
      </c>
      <c r="M15" s="4"/>
      <c r="N15" s="4"/>
      <c r="O15" s="8"/>
    </row>
    <row r="16" spans="1:15">
      <c r="J16" s="8"/>
      <c r="K16" s="8"/>
    </row>
    <row r="17" spans="1:14" ht="11.25" customHeight="1">
      <c r="A17" s="156" t="s">
        <v>7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</row>
    <row r="18" spans="1:14">
      <c r="A18" s="156"/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</row>
    <row r="20" spans="1:14">
      <c r="A20" s="149" t="s">
        <v>10</v>
      </c>
      <c r="B20" s="149"/>
      <c r="E20" s="2" t="s">
        <v>11</v>
      </c>
      <c r="F20" s="2"/>
      <c r="G20" s="2"/>
      <c r="J20" s="150" t="s">
        <v>12</v>
      </c>
      <c r="K20" s="150"/>
      <c r="L20" s="150"/>
      <c r="M20" s="150"/>
      <c r="N20" s="150"/>
    </row>
    <row r="23" spans="1:14">
      <c r="B23" s="97" t="s">
        <v>673</v>
      </c>
    </row>
    <row r="24" spans="1:14" ht="22.5">
      <c r="B24" s="97" t="s">
        <v>725</v>
      </c>
    </row>
    <row r="25" spans="1:14" ht="22.5">
      <c r="B25" s="97" t="s">
        <v>726</v>
      </c>
    </row>
  </sheetData>
  <sheetProtection password="CF25" sheet="1" objects="1" scenarios="1"/>
  <sortState ref="B7:M14">
    <sortCondition ref="B7:B14"/>
  </sortState>
  <mergeCells count="7">
    <mergeCell ref="A20:B20"/>
    <mergeCell ref="J20:N20"/>
    <mergeCell ref="A1:N1"/>
    <mergeCell ref="A3:N3"/>
    <mergeCell ref="A5:N5"/>
    <mergeCell ref="A15:J15"/>
    <mergeCell ref="A17:N18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80"/>
  <sheetViews>
    <sheetView workbookViewId="0">
      <selection activeCell="E20" sqref="E20"/>
    </sheetView>
  </sheetViews>
  <sheetFormatPr defaultColWidth="9.140625" defaultRowHeight="11.25"/>
  <cols>
    <col min="1" max="1" width="4.28515625" style="1" customWidth="1"/>
    <col min="2" max="2" width="44.5703125" style="1" customWidth="1"/>
    <col min="3" max="3" width="3.85546875" style="1" customWidth="1"/>
    <col min="4" max="4" width="7.28515625" style="1" customWidth="1"/>
    <col min="5" max="5" width="10.7109375" style="1" customWidth="1"/>
    <col min="6" max="6" width="11.85546875" style="1" customWidth="1"/>
    <col min="7" max="7" width="7.42578125" style="1" customWidth="1"/>
    <col min="8" max="8" width="11" style="1" customWidth="1"/>
    <col min="9" max="9" width="8.42578125" style="1" customWidth="1"/>
    <col min="10" max="10" width="10.42578125" style="1" customWidth="1"/>
    <col min="11" max="11" width="14.85546875" style="1" customWidth="1"/>
    <col min="12" max="12" width="14.7109375" style="1" customWidth="1"/>
    <col min="13" max="13" width="11.42578125" style="1" customWidth="1"/>
    <col min="14" max="14" width="15.140625" style="1" customWidth="1"/>
    <col min="15" max="15" width="13.140625" style="1" bestFit="1" customWidth="1"/>
    <col min="16" max="16384" width="9.140625" style="1"/>
  </cols>
  <sheetData>
    <row r="1" spans="1:14" ht="11.25" customHeight="1">
      <c r="A1" s="151" t="s">
        <v>3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</row>
    <row r="2" spans="1:14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 ht="12" customHeight="1">
      <c r="A3" s="151" t="s">
        <v>4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</row>
    <row r="5" spans="1:14">
      <c r="A5" s="152" t="s">
        <v>711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</row>
    <row r="6" spans="1:14" ht="56.25">
      <c r="A6" s="5" t="s">
        <v>0</v>
      </c>
      <c r="B6" s="5" t="s">
        <v>1</v>
      </c>
      <c r="C6" s="5" t="s">
        <v>17</v>
      </c>
      <c r="D6" s="5" t="s">
        <v>16</v>
      </c>
      <c r="E6" s="5" t="s">
        <v>5</v>
      </c>
      <c r="F6" s="114" t="s">
        <v>727</v>
      </c>
      <c r="G6" s="5" t="s">
        <v>339</v>
      </c>
      <c r="H6" s="5" t="s">
        <v>2</v>
      </c>
      <c r="I6" s="5" t="s">
        <v>9</v>
      </c>
      <c r="J6" s="5" t="s">
        <v>6</v>
      </c>
      <c r="K6" s="5" t="s">
        <v>538</v>
      </c>
      <c r="L6" s="5" t="s">
        <v>337</v>
      </c>
      <c r="M6" s="5" t="s">
        <v>723</v>
      </c>
      <c r="N6" s="5" t="s">
        <v>724</v>
      </c>
    </row>
    <row r="7" spans="1:14" s="25" customFormat="1">
      <c r="A7" s="35">
        <v>1</v>
      </c>
      <c r="B7" s="60" t="s">
        <v>637</v>
      </c>
      <c r="C7" s="14" t="s">
        <v>63</v>
      </c>
      <c r="D7" s="61">
        <v>10</v>
      </c>
      <c r="E7" s="134"/>
      <c r="F7" s="134"/>
      <c r="G7" s="111">
        <v>0</v>
      </c>
      <c r="H7" s="113">
        <v>0</v>
      </c>
      <c r="I7" s="24">
        <f t="shared" ref="I7" si="0">SUM(H7*0.095)</f>
        <v>0</v>
      </c>
      <c r="J7" s="24">
        <f t="shared" ref="J7" si="1">SUM(H7:I7)</f>
        <v>0</v>
      </c>
      <c r="K7" s="24">
        <f t="shared" ref="K7" si="2">H7*D7</f>
        <v>0</v>
      </c>
      <c r="L7" s="24">
        <f t="shared" ref="L7" si="3">SUM(J7*D7)</f>
        <v>0</v>
      </c>
      <c r="M7" s="134"/>
      <c r="N7" s="134"/>
    </row>
    <row r="8" spans="1:14" s="25" customFormat="1">
      <c r="A8" s="35">
        <v>2</v>
      </c>
      <c r="B8" s="60" t="s">
        <v>626</v>
      </c>
      <c r="C8" s="14" t="s">
        <v>63</v>
      </c>
      <c r="D8" s="61">
        <v>10</v>
      </c>
      <c r="E8" s="134"/>
      <c r="F8" s="134"/>
      <c r="G8" s="111">
        <v>0</v>
      </c>
      <c r="H8" s="113">
        <v>0</v>
      </c>
      <c r="I8" s="24">
        <f t="shared" ref="I8:I68" si="4">SUM(H8*0.095)</f>
        <v>0</v>
      </c>
      <c r="J8" s="24">
        <f t="shared" ref="J8:J68" si="5">SUM(H8:I8)</f>
        <v>0</v>
      </c>
      <c r="K8" s="24">
        <f t="shared" ref="K8:K68" si="6">H8*D8</f>
        <v>0</v>
      </c>
      <c r="L8" s="24">
        <f t="shared" ref="L8:L68" si="7">SUM(J8*D8)</f>
        <v>0</v>
      </c>
      <c r="M8" s="134"/>
      <c r="N8" s="134"/>
    </row>
    <row r="9" spans="1:14" s="25" customFormat="1">
      <c r="A9" s="35">
        <v>3</v>
      </c>
      <c r="B9" s="60" t="s">
        <v>625</v>
      </c>
      <c r="C9" s="14" t="s">
        <v>63</v>
      </c>
      <c r="D9" s="61">
        <v>10</v>
      </c>
      <c r="E9" s="134"/>
      <c r="F9" s="134"/>
      <c r="G9" s="111">
        <v>0</v>
      </c>
      <c r="H9" s="113">
        <v>0</v>
      </c>
      <c r="I9" s="24">
        <f t="shared" si="4"/>
        <v>0</v>
      </c>
      <c r="J9" s="24">
        <f t="shared" si="5"/>
        <v>0</v>
      </c>
      <c r="K9" s="24">
        <f t="shared" si="6"/>
        <v>0</v>
      </c>
      <c r="L9" s="24">
        <f t="shared" si="7"/>
        <v>0</v>
      </c>
      <c r="M9" s="134"/>
      <c r="N9" s="134"/>
    </row>
    <row r="10" spans="1:14" s="25" customFormat="1">
      <c r="A10" s="35">
        <v>4</v>
      </c>
      <c r="B10" s="60" t="s">
        <v>636</v>
      </c>
      <c r="C10" s="14" t="s">
        <v>63</v>
      </c>
      <c r="D10" s="61">
        <v>10</v>
      </c>
      <c r="E10" s="134"/>
      <c r="F10" s="134"/>
      <c r="G10" s="111">
        <v>0</v>
      </c>
      <c r="H10" s="113">
        <v>0</v>
      </c>
      <c r="I10" s="24">
        <f t="shared" si="4"/>
        <v>0</v>
      </c>
      <c r="J10" s="24">
        <f t="shared" si="5"/>
        <v>0</v>
      </c>
      <c r="K10" s="24">
        <f t="shared" si="6"/>
        <v>0</v>
      </c>
      <c r="L10" s="24">
        <f t="shared" si="7"/>
        <v>0</v>
      </c>
      <c r="M10" s="134"/>
      <c r="N10" s="134"/>
    </row>
    <row r="11" spans="1:14" s="25" customFormat="1">
      <c r="A11" s="35">
        <v>5</v>
      </c>
      <c r="B11" s="17" t="s">
        <v>629</v>
      </c>
      <c r="C11" s="14" t="s">
        <v>63</v>
      </c>
      <c r="D11" s="32">
        <v>110</v>
      </c>
      <c r="E11" s="134"/>
      <c r="F11" s="134"/>
      <c r="G11" s="111">
        <v>0</v>
      </c>
      <c r="H11" s="113">
        <v>0</v>
      </c>
      <c r="I11" s="24">
        <f t="shared" si="4"/>
        <v>0</v>
      </c>
      <c r="J11" s="24">
        <f t="shared" si="5"/>
        <v>0</v>
      </c>
      <c r="K11" s="24">
        <f t="shared" si="6"/>
        <v>0</v>
      </c>
      <c r="L11" s="24">
        <f t="shared" si="7"/>
        <v>0</v>
      </c>
      <c r="M11" s="134"/>
      <c r="N11" s="134"/>
    </row>
    <row r="12" spans="1:14" s="25" customFormat="1">
      <c r="A12" s="35">
        <v>6</v>
      </c>
      <c r="B12" s="17" t="s">
        <v>630</v>
      </c>
      <c r="C12" s="14" t="s">
        <v>63</v>
      </c>
      <c r="D12" s="32">
        <v>380</v>
      </c>
      <c r="E12" s="134"/>
      <c r="F12" s="134"/>
      <c r="G12" s="111">
        <v>0</v>
      </c>
      <c r="H12" s="113">
        <v>0</v>
      </c>
      <c r="I12" s="24">
        <f t="shared" si="4"/>
        <v>0</v>
      </c>
      <c r="J12" s="24">
        <f t="shared" si="5"/>
        <v>0</v>
      </c>
      <c r="K12" s="24">
        <f t="shared" si="6"/>
        <v>0</v>
      </c>
      <c r="L12" s="24">
        <f t="shared" si="7"/>
        <v>0</v>
      </c>
      <c r="M12" s="134"/>
      <c r="N12" s="134"/>
    </row>
    <row r="13" spans="1:14" s="25" customFormat="1">
      <c r="A13" s="35">
        <v>7</v>
      </c>
      <c r="B13" s="17" t="s">
        <v>631</v>
      </c>
      <c r="C13" s="14" t="s">
        <v>63</v>
      </c>
      <c r="D13" s="32">
        <v>50</v>
      </c>
      <c r="E13" s="134"/>
      <c r="F13" s="134"/>
      <c r="G13" s="111">
        <v>0</v>
      </c>
      <c r="H13" s="113">
        <v>0</v>
      </c>
      <c r="I13" s="24">
        <f t="shared" si="4"/>
        <v>0</v>
      </c>
      <c r="J13" s="24">
        <f t="shared" si="5"/>
        <v>0</v>
      </c>
      <c r="K13" s="24">
        <f t="shared" si="6"/>
        <v>0</v>
      </c>
      <c r="L13" s="24">
        <f t="shared" si="7"/>
        <v>0</v>
      </c>
      <c r="M13" s="134"/>
      <c r="N13" s="134"/>
    </row>
    <row r="14" spans="1:14" s="25" customFormat="1">
      <c r="A14" s="35">
        <v>8</v>
      </c>
      <c r="B14" s="17" t="s">
        <v>632</v>
      </c>
      <c r="C14" s="14" t="s">
        <v>63</v>
      </c>
      <c r="D14" s="32">
        <v>310</v>
      </c>
      <c r="E14" s="134"/>
      <c r="F14" s="134"/>
      <c r="G14" s="111">
        <v>0</v>
      </c>
      <c r="H14" s="113">
        <v>0</v>
      </c>
      <c r="I14" s="24">
        <f t="shared" si="4"/>
        <v>0</v>
      </c>
      <c r="J14" s="24">
        <f t="shared" si="5"/>
        <v>0</v>
      </c>
      <c r="K14" s="24">
        <f t="shared" si="6"/>
        <v>0</v>
      </c>
      <c r="L14" s="24">
        <f t="shared" si="7"/>
        <v>0</v>
      </c>
      <c r="M14" s="134"/>
      <c r="N14" s="134"/>
    </row>
    <row r="15" spans="1:14" s="25" customFormat="1">
      <c r="A15" s="35">
        <v>9</v>
      </c>
      <c r="B15" s="102" t="s">
        <v>265</v>
      </c>
      <c r="C15" s="59" t="s">
        <v>63</v>
      </c>
      <c r="D15" s="32">
        <v>10</v>
      </c>
      <c r="E15" s="134"/>
      <c r="F15" s="134"/>
      <c r="G15" s="111">
        <v>0</v>
      </c>
      <c r="H15" s="113">
        <v>0</v>
      </c>
      <c r="I15" s="24">
        <f t="shared" si="4"/>
        <v>0</v>
      </c>
      <c r="J15" s="24">
        <f t="shared" si="5"/>
        <v>0</v>
      </c>
      <c r="K15" s="24">
        <f t="shared" si="6"/>
        <v>0</v>
      </c>
      <c r="L15" s="24">
        <f t="shared" si="7"/>
        <v>0</v>
      </c>
      <c r="M15" s="134"/>
      <c r="N15" s="134"/>
    </row>
    <row r="16" spans="1:14" s="25" customFormat="1">
      <c r="A16" s="35">
        <v>10</v>
      </c>
      <c r="B16" s="60" t="s">
        <v>613</v>
      </c>
      <c r="C16" s="14" t="s">
        <v>63</v>
      </c>
      <c r="D16" s="61">
        <v>10</v>
      </c>
      <c r="E16" s="134"/>
      <c r="F16" s="134"/>
      <c r="G16" s="111">
        <v>0</v>
      </c>
      <c r="H16" s="113">
        <v>0</v>
      </c>
      <c r="I16" s="24">
        <f t="shared" si="4"/>
        <v>0</v>
      </c>
      <c r="J16" s="24">
        <f t="shared" si="5"/>
        <v>0</v>
      </c>
      <c r="K16" s="24">
        <f t="shared" si="6"/>
        <v>0</v>
      </c>
      <c r="L16" s="24">
        <f t="shared" si="7"/>
        <v>0</v>
      </c>
      <c r="M16" s="134"/>
      <c r="N16" s="134"/>
    </row>
    <row r="17" spans="1:14" s="25" customFormat="1">
      <c r="A17" s="35">
        <v>11</v>
      </c>
      <c r="B17" s="60" t="s">
        <v>614</v>
      </c>
      <c r="C17" s="14" t="s">
        <v>63</v>
      </c>
      <c r="D17" s="61">
        <v>10</v>
      </c>
      <c r="E17" s="134"/>
      <c r="F17" s="134"/>
      <c r="G17" s="111">
        <v>0</v>
      </c>
      <c r="H17" s="113">
        <v>0</v>
      </c>
      <c r="I17" s="24">
        <f t="shared" si="4"/>
        <v>0</v>
      </c>
      <c r="J17" s="24">
        <f t="shared" si="5"/>
        <v>0</v>
      </c>
      <c r="K17" s="24">
        <f t="shared" si="6"/>
        <v>0</v>
      </c>
      <c r="L17" s="24">
        <f t="shared" si="7"/>
        <v>0</v>
      </c>
      <c r="M17" s="134"/>
      <c r="N17" s="134"/>
    </row>
    <row r="18" spans="1:14" s="25" customFormat="1">
      <c r="A18" s="35">
        <v>12</v>
      </c>
      <c r="B18" s="17" t="s">
        <v>266</v>
      </c>
      <c r="C18" s="14" t="s">
        <v>63</v>
      </c>
      <c r="D18" s="32">
        <v>250</v>
      </c>
      <c r="E18" s="134"/>
      <c r="F18" s="134"/>
      <c r="G18" s="111">
        <v>0</v>
      </c>
      <c r="H18" s="113">
        <v>0</v>
      </c>
      <c r="I18" s="24">
        <f t="shared" si="4"/>
        <v>0</v>
      </c>
      <c r="J18" s="24">
        <f t="shared" si="5"/>
        <v>0</v>
      </c>
      <c r="K18" s="24">
        <f t="shared" si="6"/>
        <v>0</v>
      </c>
      <c r="L18" s="24">
        <f t="shared" si="7"/>
        <v>0</v>
      </c>
      <c r="M18" s="134"/>
      <c r="N18" s="134"/>
    </row>
    <row r="19" spans="1:14" s="25" customFormat="1" ht="22.5">
      <c r="A19" s="35">
        <v>13</v>
      </c>
      <c r="B19" s="34" t="s">
        <v>458</v>
      </c>
      <c r="C19" s="14" t="s">
        <v>13</v>
      </c>
      <c r="D19" s="61">
        <v>20</v>
      </c>
      <c r="E19" s="134"/>
      <c r="F19" s="134"/>
      <c r="G19" s="111">
        <v>0</v>
      </c>
      <c r="H19" s="113">
        <v>0</v>
      </c>
      <c r="I19" s="24">
        <f t="shared" si="4"/>
        <v>0</v>
      </c>
      <c r="J19" s="24">
        <f t="shared" si="5"/>
        <v>0</v>
      </c>
      <c r="K19" s="24">
        <f t="shared" si="6"/>
        <v>0</v>
      </c>
      <c r="L19" s="24">
        <f t="shared" si="7"/>
        <v>0</v>
      </c>
      <c r="M19" s="134"/>
      <c r="N19" s="134"/>
    </row>
    <row r="20" spans="1:14" s="25" customFormat="1" ht="22.5">
      <c r="A20" s="35">
        <v>14</v>
      </c>
      <c r="B20" s="34" t="s">
        <v>459</v>
      </c>
      <c r="C20" s="14" t="s">
        <v>13</v>
      </c>
      <c r="D20" s="61">
        <v>20</v>
      </c>
      <c r="E20" s="134"/>
      <c r="F20" s="134"/>
      <c r="G20" s="111">
        <v>0</v>
      </c>
      <c r="H20" s="113">
        <v>0</v>
      </c>
      <c r="I20" s="24">
        <f t="shared" si="4"/>
        <v>0</v>
      </c>
      <c r="J20" s="24">
        <f t="shared" si="5"/>
        <v>0</v>
      </c>
      <c r="K20" s="24">
        <f t="shared" si="6"/>
        <v>0</v>
      </c>
      <c r="L20" s="24">
        <f t="shared" si="7"/>
        <v>0</v>
      </c>
      <c r="M20" s="134"/>
      <c r="N20" s="134"/>
    </row>
    <row r="21" spans="1:14" s="25" customFormat="1">
      <c r="A21" s="35">
        <v>15</v>
      </c>
      <c r="B21" s="60" t="s">
        <v>457</v>
      </c>
      <c r="C21" s="14" t="s">
        <v>13</v>
      </c>
      <c r="D21" s="61">
        <v>20</v>
      </c>
      <c r="E21" s="134"/>
      <c r="F21" s="134"/>
      <c r="G21" s="111">
        <v>0</v>
      </c>
      <c r="H21" s="113">
        <v>0</v>
      </c>
      <c r="I21" s="24">
        <f t="shared" si="4"/>
        <v>0</v>
      </c>
      <c r="J21" s="24">
        <f t="shared" si="5"/>
        <v>0</v>
      </c>
      <c r="K21" s="24">
        <f t="shared" si="6"/>
        <v>0</v>
      </c>
      <c r="L21" s="24">
        <f t="shared" si="7"/>
        <v>0</v>
      </c>
      <c r="M21" s="134"/>
      <c r="N21" s="134"/>
    </row>
    <row r="22" spans="1:14" s="25" customFormat="1">
      <c r="A22" s="35">
        <v>16</v>
      </c>
      <c r="B22" s="17" t="s">
        <v>633</v>
      </c>
      <c r="C22" s="14" t="s">
        <v>63</v>
      </c>
      <c r="D22" s="32">
        <v>5</v>
      </c>
      <c r="E22" s="134"/>
      <c r="F22" s="134"/>
      <c r="G22" s="111">
        <v>0</v>
      </c>
      <c r="H22" s="113">
        <v>0</v>
      </c>
      <c r="I22" s="24">
        <f t="shared" si="4"/>
        <v>0</v>
      </c>
      <c r="J22" s="24">
        <f t="shared" si="5"/>
        <v>0</v>
      </c>
      <c r="K22" s="24">
        <f t="shared" si="6"/>
        <v>0</v>
      </c>
      <c r="L22" s="24">
        <f t="shared" si="7"/>
        <v>0</v>
      </c>
      <c r="M22" s="134"/>
      <c r="N22" s="134"/>
    </row>
    <row r="23" spans="1:14" s="25" customFormat="1">
      <c r="A23" s="35">
        <v>17</v>
      </c>
      <c r="B23" s="60" t="s">
        <v>634</v>
      </c>
      <c r="C23" s="14" t="s">
        <v>63</v>
      </c>
      <c r="D23" s="61">
        <v>10</v>
      </c>
      <c r="E23" s="134"/>
      <c r="F23" s="134"/>
      <c r="G23" s="111">
        <v>0</v>
      </c>
      <c r="H23" s="113">
        <v>0</v>
      </c>
      <c r="I23" s="24">
        <f t="shared" si="4"/>
        <v>0</v>
      </c>
      <c r="J23" s="24">
        <f t="shared" si="5"/>
        <v>0</v>
      </c>
      <c r="K23" s="24">
        <f t="shared" si="6"/>
        <v>0</v>
      </c>
      <c r="L23" s="24">
        <f t="shared" si="7"/>
        <v>0</v>
      </c>
      <c r="M23" s="134"/>
      <c r="N23" s="134"/>
    </row>
    <row r="24" spans="1:14" s="25" customFormat="1">
      <c r="A24" s="35">
        <v>18</v>
      </c>
      <c r="B24" s="60" t="s">
        <v>267</v>
      </c>
      <c r="C24" s="14" t="s">
        <v>63</v>
      </c>
      <c r="D24" s="61">
        <v>700</v>
      </c>
      <c r="E24" s="134"/>
      <c r="F24" s="134"/>
      <c r="G24" s="111">
        <v>0</v>
      </c>
      <c r="H24" s="113">
        <v>0</v>
      </c>
      <c r="I24" s="24">
        <f t="shared" si="4"/>
        <v>0</v>
      </c>
      <c r="J24" s="24">
        <f t="shared" si="5"/>
        <v>0</v>
      </c>
      <c r="K24" s="24">
        <f t="shared" si="6"/>
        <v>0</v>
      </c>
      <c r="L24" s="24">
        <f t="shared" si="7"/>
        <v>0</v>
      </c>
      <c r="M24" s="134"/>
      <c r="N24" s="134"/>
    </row>
    <row r="25" spans="1:14" s="25" customFormat="1">
      <c r="A25" s="35">
        <v>19</v>
      </c>
      <c r="B25" s="60" t="s">
        <v>268</v>
      </c>
      <c r="C25" s="14" t="s">
        <v>63</v>
      </c>
      <c r="D25" s="61">
        <v>650</v>
      </c>
      <c r="E25" s="134"/>
      <c r="F25" s="134"/>
      <c r="G25" s="111">
        <v>0</v>
      </c>
      <c r="H25" s="113">
        <v>0</v>
      </c>
      <c r="I25" s="24">
        <f t="shared" si="4"/>
        <v>0</v>
      </c>
      <c r="J25" s="24">
        <f t="shared" si="5"/>
        <v>0</v>
      </c>
      <c r="K25" s="24">
        <f t="shared" si="6"/>
        <v>0</v>
      </c>
      <c r="L25" s="24">
        <f t="shared" si="7"/>
        <v>0</v>
      </c>
      <c r="M25" s="134"/>
      <c r="N25" s="134"/>
    </row>
    <row r="26" spans="1:14" s="25" customFormat="1">
      <c r="A26" s="35">
        <v>20</v>
      </c>
      <c r="B26" s="60" t="s">
        <v>269</v>
      </c>
      <c r="C26" s="14" t="s">
        <v>63</v>
      </c>
      <c r="D26" s="61">
        <v>980</v>
      </c>
      <c r="E26" s="134"/>
      <c r="F26" s="134"/>
      <c r="G26" s="111">
        <v>0</v>
      </c>
      <c r="H26" s="113">
        <v>0</v>
      </c>
      <c r="I26" s="24">
        <f t="shared" si="4"/>
        <v>0</v>
      </c>
      <c r="J26" s="24">
        <f t="shared" si="5"/>
        <v>0</v>
      </c>
      <c r="K26" s="24">
        <f t="shared" si="6"/>
        <v>0</v>
      </c>
      <c r="L26" s="24">
        <f t="shared" si="7"/>
        <v>0</v>
      </c>
      <c r="M26" s="134"/>
      <c r="N26" s="134"/>
    </row>
    <row r="27" spans="1:14" s="25" customFormat="1">
      <c r="A27" s="35">
        <v>21</v>
      </c>
      <c r="B27" s="60" t="s">
        <v>509</v>
      </c>
      <c r="C27" s="14" t="s">
        <v>63</v>
      </c>
      <c r="D27" s="61">
        <v>170</v>
      </c>
      <c r="E27" s="134"/>
      <c r="F27" s="134"/>
      <c r="G27" s="111">
        <v>0</v>
      </c>
      <c r="H27" s="113">
        <v>0</v>
      </c>
      <c r="I27" s="24">
        <f t="shared" si="4"/>
        <v>0</v>
      </c>
      <c r="J27" s="24">
        <f t="shared" si="5"/>
        <v>0</v>
      </c>
      <c r="K27" s="24">
        <f t="shared" si="6"/>
        <v>0</v>
      </c>
      <c r="L27" s="24">
        <f t="shared" si="7"/>
        <v>0</v>
      </c>
      <c r="M27" s="134"/>
      <c r="N27" s="134"/>
    </row>
    <row r="28" spans="1:14" s="25" customFormat="1">
      <c r="A28" s="35">
        <v>22</v>
      </c>
      <c r="B28" s="60" t="s">
        <v>270</v>
      </c>
      <c r="C28" s="63" t="s">
        <v>63</v>
      </c>
      <c r="D28" s="61">
        <v>60</v>
      </c>
      <c r="E28" s="134"/>
      <c r="F28" s="134"/>
      <c r="G28" s="111">
        <v>0</v>
      </c>
      <c r="H28" s="113">
        <v>0</v>
      </c>
      <c r="I28" s="24">
        <f t="shared" si="4"/>
        <v>0</v>
      </c>
      <c r="J28" s="24">
        <f t="shared" si="5"/>
        <v>0</v>
      </c>
      <c r="K28" s="24">
        <f t="shared" si="6"/>
        <v>0</v>
      </c>
      <c r="L28" s="24">
        <f t="shared" si="7"/>
        <v>0</v>
      </c>
      <c r="M28" s="134"/>
      <c r="N28" s="134"/>
    </row>
    <row r="29" spans="1:14" s="25" customFormat="1" ht="22.5">
      <c r="A29" s="35">
        <v>23</v>
      </c>
      <c r="B29" s="31" t="s">
        <v>628</v>
      </c>
      <c r="C29" s="63" t="s">
        <v>63</v>
      </c>
      <c r="D29" s="61">
        <v>50</v>
      </c>
      <c r="E29" s="134"/>
      <c r="F29" s="134"/>
      <c r="G29" s="111">
        <v>0</v>
      </c>
      <c r="H29" s="113">
        <v>0</v>
      </c>
      <c r="I29" s="24">
        <f t="shared" si="4"/>
        <v>0</v>
      </c>
      <c r="J29" s="24">
        <f t="shared" si="5"/>
        <v>0</v>
      </c>
      <c r="K29" s="24">
        <f t="shared" si="6"/>
        <v>0</v>
      </c>
      <c r="L29" s="24">
        <f t="shared" si="7"/>
        <v>0</v>
      </c>
      <c r="M29" s="134"/>
      <c r="N29" s="134"/>
    </row>
    <row r="30" spans="1:14" s="25" customFormat="1" ht="22.5">
      <c r="A30" s="35">
        <v>24</v>
      </c>
      <c r="B30" s="187" t="s">
        <v>271</v>
      </c>
      <c r="C30" s="63" t="s">
        <v>63</v>
      </c>
      <c r="D30" s="61">
        <v>100</v>
      </c>
      <c r="E30" s="134"/>
      <c r="F30" s="134"/>
      <c r="G30" s="111">
        <v>0</v>
      </c>
      <c r="H30" s="113">
        <v>0</v>
      </c>
      <c r="I30" s="24">
        <f t="shared" si="4"/>
        <v>0</v>
      </c>
      <c r="J30" s="24">
        <f t="shared" si="5"/>
        <v>0</v>
      </c>
      <c r="K30" s="24">
        <f t="shared" si="6"/>
        <v>0</v>
      </c>
      <c r="L30" s="24">
        <f t="shared" si="7"/>
        <v>0</v>
      </c>
      <c r="M30" s="134"/>
      <c r="N30" s="134"/>
    </row>
    <row r="31" spans="1:14" s="25" customFormat="1">
      <c r="A31" s="35">
        <v>25</v>
      </c>
      <c r="B31" s="64" t="s">
        <v>456</v>
      </c>
      <c r="C31" s="63" t="s">
        <v>13</v>
      </c>
      <c r="D31" s="65">
        <v>85</v>
      </c>
      <c r="E31" s="134"/>
      <c r="F31" s="134"/>
      <c r="G31" s="111">
        <v>0</v>
      </c>
      <c r="H31" s="113">
        <v>0</v>
      </c>
      <c r="I31" s="24">
        <f t="shared" si="4"/>
        <v>0</v>
      </c>
      <c r="J31" s="24">
        <f t="shared" si="5"/>
        <v>0</v>
      </c>
      <c r="K31" s="24">
        <f t="shared" si="6"/>
        <v>0</v>
      </c>
      <c r="L31" s="24">
        <f t="shared" si="7"/>
        <v>0</v>
      </c>
      <c r="M31" s="134"/>
      <c r="N31" s="134"/>
    </row>
    <row r="32" spans="1:14" s="25" customFormat="1" ht="22.5">
      <c r="A32" s="35">
        <v>26</v>
      </c>
      <c r="B32" s="188" t="s">
        <v>272</v>
      </c>
      <c r="C32" s="90" t="s">
        <v>63</v>
      </c>
      <c r="D32" s="91">
        <v>5</v>
      </c>
      <c r="E32" s="134"/>
      <c r="F32" s="134"/>
      <c r="G32" s="111">
        <v>0</v>
      </c>
      <c r="H32" s="113">
        <v>0</v>
      </c>
      <c r="I32" s="24">
        <f t="shared" si="4"/>
        <v>0</v>
      </c>
      <c r="J32" s="24">
        <f t="shared" si="5"/>
        <v>0</v>
      </c>
      <c r="K32" s="24">
        <f t="shared" si="6"/>
        <v>0</v>
      </c>
      <c r="L32" s="24">
        <f t="shared" si="7"/>
        <v>0</v>
      </c>
      <c r="M32" s="134"/>
      <c r="N32" s="134"/>
    </row>
    <row r="33" spans="1:14" s="25" customFormat="1">
      <c r="A33" s="35">
        <v>27</v>
      </c>
      <c r="B33" s="103" t="s">
        <v>273</v>
      </c>
      <c r="C33" s="63" t="s">
        <v>63</v>
      </c>
      <c r="D33" s="104">
        <v>20</v>
      </c>
      <c r="E33" s="134"/>
      <c r="F33" s="134"/>
      <c r="G33" s="111">
        <v>0</v>
      </c>
      <c r="H33" s="113">
        <v>0</v>
      </c>
      <c r="I33" s="24">
        <f t="shared" si="4"/>
        <v>0</v>
      </c>
      <c r="J33" s="24">
        <f t="shared" si="5"/>
        <v>0</v>
      </c>
      <c r="K33" s="24">
        <f t="shared" si="6"/>
        <v>0</v>
      </c>
      <c r="L33" s="24">
        <f t="shared" si="7"/>
        <v>0</v>
      </c>
      <c r="M33" s="134"/>
      <c r="N33" s="134"/>
    </row>
    <row r="34" spans="1:14" s="25" customFormat="1">
      <c r="A34" s="35">
        <v>28</v>
      </c>
      <c r="B34" s="103" t="s">
        <v>274</v>
      </c>
      <c r="C34" s="63" t="s">
        <v>63</v>
      </c>
      <c r="D34" s="104">
        <v>20</v>
      </c>
      <c r="E34" s="134"/>
      <c r="F34" s="134"/>
      <c r="G34" s="111">
        <v>0</v>
      </c>
      <c r="H34" s="113">
        <v>0</v>
      </c>
      <c r="I34" s="24">
        <f t="shared" si="4"/>
        <v>0</v>
      </c>
      <c r="J34" s="24">
        <f t="shared" si="5"/>
        <v>0</v>
      </c>
      <c r="K34" s="24">
        <f t="shared" si="6"/>
        <v>0</v>
      </c>
      <c r="L34" s="24">
        <f t="shared" si="7"/>
        <v>0</v>
      </c>
      <c r="M34" s="134"/>
      <c r="N34" s="134"/>
    </row>
    <row r="35" spans="1:14" s="25" customFormat="1" ht="22.5">
      <c r="A35" s="35">
        <v>29</v>
      </c>
      <c r="B35" s="188" t="s">
        <v>275</v>
      </c>
      <c r="C35" s="90" t="s">
        <v>63</v>
      </c>
      <c r="D35" s="91">
        <v>10</v>
      </c>
      <c r="E35" s="134"/>
      <c r="F35" s="134"/>
      <c r="G35" s="111">
        <v>0</v>
      </c>
      <c r="H35" s="113">
        <v>0</v>
      </c>
      <c r="I35" s="24">
        <f t="shared" si="4"/>
        <v>0</v>
      </c>
      <c r="J35" s="24">
        <f t="shared" si="5"/>
        <v>0</v>
      </c>
      <c r="K35" s="24">
        <f t="shared" si="6"/>
        <v>0</v>
      </c>
      <c r="L35" s="24">
        <f t="shared" si="7"/>
        <v>0</v>
      </c>
      <c r="M35" s="134"/>
      <c r="N35" s="134"/>
    </row>
    <row r="36" spans="1:14" s="25" customFormat="1">
      <c r="A36" s="35">
        <v>30</v>
      </c>
      <c r="B36" s="64" t="s">
        <v>276</v>
      </c>
      <c r="C36" s="63" t="s">
        <v>63</v>
      </c>
      <c r="D36" s="65">
        <v>80</v>
      </c>
      <c r="E36" s="134"/>
      <c r="F36" s="134"/>
      <c r="G36" s="111">
        <v>0</v>
      </c>
      <c r="H36" s="113">
        <v>0</v>
      </c>
      <c r="I36" s="24">
        <f t="shared" si="4"/>
        <v>0</v>
      </c>
      <c r="J36" s="24">
        <f t="shared" si="5"/>
        <v>0</v>
      </c>
      <c r="K36" s="24">
        <f t="shared" si="6"/>
        <v>0</v>
      </c>
      <c r="L36" s="24">
        <f t="shared" si="7"/>
        <v>0</v>
      </c>
      <c r="M36" s="134"/>
      <c r="N36" s="134"/>
    </row>
    <row r="37" spans="1:14" s="25" customFormat="1">
      <c r="A37" s="35">
        <v>31</v>
      </c>
      <c r="B37" s="64" t="s">
        <v>277</v>
      </c>
      <c r="C37" s="63" t="s">
        <v>63</v>
      </c>
      <c r="D37" s="65">
        <v>10</v>
      </c>
      <c r="E37" s="134"/>
      <c r="F37" s="134"/>
      <c r="G37" s="111">
        <v>0</v>
      </c>
      <c r="H37" s="113">
        <v>0</v>
      </c>
      <c r="I37" s="24">
        <f t="shared" si="4"/>
        <v>0</v>
      </c>
      <c r="J37" s="24">
        <f t="shared" si="5"/>
        <v>0</v>
      </c>
      <c r="K37" s="24">
        <f t="shared" si="6"/>
        <v>0</v>
      </c>
      <c r="L37" s="24">
        <f t="shared" si="7"/>
        <v>0</v>
      </c>
      <c r="M37" s="134"/>
      <c r="N37" s="134"/>
    </row>
    <row r="38" spans="1:14" s="25" customFormat="1" ht="22.5">
      <c r="A38" s="35">
        <v>32</v>
      </c>
      <c r="B38" s="189" t="s">
        <v>278</v>
      </c>
      <c r="C38" s="63" t="s">
        <v>63</v>
      </c>
      <c r="D38" s="66">
        <v>10</v>
      </c>
      <c r="E38" s="134"/>
      <c r="F38" s="134"/>
      <c r="G38" s="111">
        <v>0</v>
      </c>
      <c r="H38" s="113">
        <v>0</v>
      </c>
      <c r="I38" s="24">
        <f t="shared" si="4"/>
        <v>0</v>
      </c>
      <c r="J38" s="24">
        <f t="shared" si="5"/>
        <v>0</v>
      </c>
      <c r="K38" s="24">
        <f t="shared" si="6"/>
        <v>0</v>
      </c>
      <c r="L38" s="24">
        <f t="shared" si="7"/>
        <v>0</v>
      </c>
      <c r="M38" s="134"/>
      <c r="N38" s="134"/>
    </row>
    <row r="39" spans="1:14" s="25" customFormat="1">
      <c r="A39" s="35">
        <v>33</v>
      </c>
      <c r="B39" s="64" t="s">
        <v>279</v>
      </c>
      <c r="C39" s="63" t="s">
        <v>63</v>
      </c>
      <c r="D39" s="65">
        <v>25</v>
      </c>
      <c r="E39" s="134"/>
      <c r="F39" s="134"/>
      <c r="G39" s="111">
        <v>0</v>
      </c>
      <c r="H39" s="113">
        <v>0</v>
      </c>
      <c r="I39" s="24">
        <f t="shared" si="4"/>
        <v>0</v>
      </c>
      <c r="J39" s="24">
        <f t="shared" si="5"/>
        <v>0</v>
      </c>
      <c r="K39" s="24">
        <f t="shared" si="6"/>
        <v>0</v>
      </c>
      <c r="L39" s="24">
        <f t="shared" si="7"/>
        <v>0</v>
      </c>
      <c r="M39" s="134"/>
      <c r="N39" s="134"/>
    </row>
    <row r="40" spans="1:14" s="25" customFormat="1">
      <c r="A40" s="35">
        <v>34</v>
      </c>
      <c r="B40" s="64" t="s">
        <v>280</v>
      </c>
      <c r="C40" s="63" t="s">
        <v>63</v>
      </c>
      <c r="D40" s="65">
        <v>20</v>
      </c>
      <c r="E40" s="134"/>
      <c r="F40" s="134"/>
      <c r="G40" s="111">
        <v>0</v>
      </c>
      <c r="H40" s="113">
        <v>0</v>
      </c>
      <c r="I40" s="24">
        <f t="shared" si="4"/>
        <v>0</v>
      </c>
      <c r="J40" s="24">
        <f t="shared" si="5"/>
        <v>0</v>
      </c>
      <c r="K40" s="24">
        <f t="shared" si="6"/>
        <v>0</v>
      </c>
      <c r="L40" s="24">
        <f t="shared" si="7"/>
        <v>0</v>
      </c>
      <c r="M40" s="134"/>
      <c r="N40" s="134"/>
    </row>
    <row r="41" spans="1:14" s="25" customFormat="1">
      <c r="A41" s="35">
        <v>35</v>
      </c>
      <c r="B41" s="64" t="s">
        <v>281</v>
      </c>
      <c r="C41" s="63" t="s">
        <v>63</v>
      </c>
      <c r="D41" s="65">
        <v>50</v>
      </c>
      <c r="E41" s="134"/>
      <c r="F41" s="134"/>
      <c r="G41" s="111">
        <v>0</v>
      </c>
      <c r="H41" s="113">
        <v>0</v>
      </c>
      <c r="I41" s="24">
        <f t="shared" si="4"/>
        <v>0</v>
      </c>
      <c r="J41" s="24">
        <f t="shared" si="5"/>
        <v>0</v>
      </c>
      <c r="K41" s="24">
        <f t="shared" si="6"/>
        <v>0</v>
      </c>
      <c r="L41" s="24">
        <f t="shared" si="7"/>
        <v>0</v>
      </c>
      <c r="M41" s="134"/>
      <c r="N41" s="134"/>
    </row>
    <row r="42" spans="1:14" s="25" customFormat="1">
      <c r="A42" s="35">
        <v>36</v>
      </c>
      <c r="B42" s="64" t="s">
        <v>282</v>
      </c>
      <c r="C42" s="63" t="s">
        <v>63</v>
      </c>
      <c r="D42" s="65">
        <v>50</v>
      </c>
      <c r="E42" s="134"/>
      <c r="F42" s="134"/>
      <c r="G42" s="111">
        <v>0</v>
      </c>
      <c r="H42" s="113">
        <v>0</v>
      </c>
      <c r="I42" s="24">
        <f t="shared" si="4"/>
        <v>0</v>
      </c>
      <c r="J42" s="24">
        <f t="shared" si="5"/>
        <v>0</v>
      </c>
      <c r="K42" s="24">
        <f t="shared" si="6"/>
        <v>0</v>
      </c>
      <c r="L42" s="24">
        <f t="shared" si="7"/>
        <v>0</v>
      </c>
      <c r="M42" s="134"/>
      <c r="N42" s="134"/>
    </row>
    <row r="43" spans="1:14" s="25" customFormat="1">
      <c r="A43" s="35">
        <v>37</v>
      </c>
      <c r="B43" s="64" t="s">
        <v>283</v>
      </c>
      <c r="C43" s="63" t="s">
        <v>63</v>
      </c>
      <c r="D43" s="65">
        <v>15</v>
      </c>
      <c r="E43" s="134"/>
      <c r="F43" s="134"/>
      <c r="G43" s="111">
        <v>0</v>
      </c>
      <c r="H43" s="113">
        <v>0</v>
      </c>
      <c r="I43" s="24">
        <f t="shared" si="4"/>
        <v>0</v>
      </c>
      <c r="J43" s="24">
        <f t="shared" si="5"/>
        <v>0</v>
      </c>
      <c r="K43" s="24">
        <f t="shared" si="6"/>
        <v>0</v>
      </c>
      <c r="L43" s="24">
        <f t="shared" si="7"/>
        <v>0</v>
      </c>
      <c r="M43" s="134"/>
      <c r="N43" s="134"/>
    </row>
    <row r="44" spans="1:14" s="25" customFormat="1">
      <c r="A44" s="35">
        <v>38</v>
      </c>
      <c r="B44" s="64" t="s">
        <v>284</v>
      </c>
      <c r="C44" s="63" t="s">
        <v>63</v>
      </c>
      <c r="D44" s="65">
        <v>70</v>
      </c>
      <c r="E44" s="134"/>
      <c r="F44" s="134"/>
      <c r="G44" s="111">
        <v>0</v>
      </c>
      <c r="H44" s="113">
        <v>0</v>
      </c>
      <c r="I44" s="24">
        <f t="shared" si="4"/>
        <v>0</v>
      </c>
      <c r="J44" s="24">
        <f t="shared" si="5"/>
        <v>0</v>
      </c>
      <c r="K44" s="24">
        <f t="shared" si="6"/>
        <v>0</v>
      </c>
      <c r="L44" s="24">
        <f t="shared" si="7"/>
        <v>0</v>
      </c>
      <c r="M44" s="134"/>
      <c r="N44" s="134"/>
    </row>
    <row r="45" spans="1:14" s="25" customFormat="1">
      <c r="A45" s="35">
        <v>39</v>
      </c>
      <c r="B45" s="62" t="s">
        <v>454</v>
      </c>
      <c r="C45" s="63" t="s">
        <v>63</v>
      </c>
      <c r="D45" s="66">
        <v>15</v>
      </c>
      <c r="E45" s="134"/>
      <c r="F45" s="134"/>
      <c r="G45" s="111">
        <v>0</v>
      </c>
      <c r="H45" s="113">
        <v>0</v>
      </c>
      <c r="I45" s="24">
        <f t="shared" si="4"/>
        <v>0</v>
      </c>
      <c r="J45" s="24">
        <f t="shared" si="5"/>
        <v>0</v>
      </c>
      <c r="K45" s="24">
        <f t="shared" si="6"/>
        <v>0</v>
      </c>
      <c r="L45" s="24">
        <f t="shared" si="7"/>
        <v>0</v>
      </c>
      <c r="M45" s="134"/>
      <c r="N45" s="134"/>
    </row>
    <row r="46" spans="1:14" s="25" customFormat="1" ht="22.5">
      <c r="A46" s="35">
        <v>40</v>
      </c>
      <c r="B46" s="76" t="s">
        <v>285</v>
      </c>
      <c r="C46" s="90" t="s">
        <v>63</v>
      </c>
      <c r="D46" s="91">
        <v>15</v>
      </c>
      <c r="E46" s="134"/>
      <c r="F46" s="134"/>
      <c r="G46" s="111">
        <v>0</v>
      </c>
      <c r="H46" s="113">
        <v>0</v>
      </c>
      <c r="I46" s="24">
        <f t="shared" si="4"/>
        <v>0</v>
      </c>
      <c r="J46" s="24">
        <f t="shared" si="5"/>
        <v>0</v>
      </c>
      <c r="K46" s="24">
        <f t="shared" si="6"/>
        <v>0</v>
      </c>
      <c r="L46" s="24">
        <f t="shared" si="7"/>
        <v>0</v>
      </c>
      <c r="M46" s="134"/>
      <c r="N46" s="134"/>
    </row>
    <row r="47" spans="1:14" s="25" customFormat="1" ht="22.5">
      <c r="A47" s="35">
        <v>41</v>
      </c>
      <c r="B47" s="187" t="s">
        <v>286</v>
      </c>
      <c r="C47" s="63" t="s">
        <v>63</v>
      </c>
      <c r="D47" s="65">
        <v>5</v>
      </c>
      <c r="E47" s="134"/>
      <c r="F47" s="134"/>
      <c r="G47" s="111">
        <v>0</v>
      </c>
      <c r="H47" s="113">
        <v>0</v>
      </c>
      <c r="I47" s="24">
        <f t="shared" si="4"/>
        <v>0</v>
      </c>
      <c r="J47" s="24">
        <f t="shared" si="5"/>
        <v>0</v>
      </c>
      <c r="K47" s="24">
        <f t="shared" si="6"/>
        <v>0</v>
      </c>
      <c r="L47" s="24">
        <f t="shared" si="7"/>
        <v>0</v>
      </c>
      <c r="M47" s="134"/>
      <c r="N47" s="134"/>
    </row>
    <row r="48" spans="1:14" s="25" customFormat="1">
      <c r="A48" s="35">
        <v>42</v>
      </c>
      <c r="B48" s="62" t="s">
        <v>615</v>
      </c>
      <c r="C48" s="63" t="s">
        <v>63</v>
      </c>
      <c r="D48" s="66">
        <v>100</v>
      </c>
      <c r="E48" s="134"/>
      <c r="F48" s="134"/>
      <c r="G48" s="111">
        <v>0</v>
      </c>
      <c r="H48" s="113">
        <v>0</v>
      </c>
      <c r="I48" s="24">
        <f t="shared" si="4"/>
        <v>0</v>
      </c>
      <c r="J48" s="24">
        <f t="shared" si="5"/>
        <v>0</v>
      </c>
      <c r="K48" s="24">
        <f t="shared" si="6"/>
        <v>0</v>
      </c>
      <c r="L48" s="24">
        <f t="shared" si="7"/>
        <v>0</v>
      </c>
      <c r="M48" s="134"/>
      <c r="N48" s="134"/>
    </row>
    <row r="49" spans="1:14" s="25" customFormat="1" ht="22.5">
      <c r="A49" s="35">
        <v>43</v>
      </c>
      <c r="B49" s="189" t="s">
        <v>616</v>
      </c>
      <c r="C49" s="63" t="s">
        <v>63</v>
      </c>
      <c r="D49" s="65">
        <v>3</v>
      </c>
      <c r="E49" s="134"/>
      <c r="F49" s="134"/>
      <c r="G49" s="111">
        <v>0</v>
      </c>
      <c r="H49" s="113">
        <v>0</v>
      </c>
      <c r="I49" s="24">
        <f t="shared" si="4"/>
        <v>0</v>
      </c>
      <c r="J49" s="24">
        <f t="shared" si="5"/>
        <v>0</v>
      </c>
      <c r="K49" s="24">
        <f t="shared" si="6"/>
        <v>0</v>
      </c>
      <c r="L49" s="24">
        <f t="shared" si="7"/>
        <v>0</v>
      </c>
      <c r="M49" s="134"/>
      <c r="N49" s="134"/>
    </row>
    <row r="50" spans="1:14" s="25" customFormat="1">
      <c r="A50" s="35">
        <v>44</v>
      </c>
      <c r="B50" s="64" t="s">
        <v>617</v>
      </c>
      <c r="C50" s="63" t="s">
        <v>63</v>
      </c>
      <c r="D50" s="65">
        <v>70</v>
      </c>
      <c r="E50" s="134"/>
      <c r="F50" s="134"/>
      <c r="G50" s="111">
        <v>0</v>
      </c>
      <c r="H50" s="113">
        <v>0</v>
      </c>
      <c r="I50" s="24">
        <f t="shared" si="4"/>
        <v>0</v>
      </c>
      <c r="J50" s="24">
        <f t="shared" si="5"/>
        <v>0</v>
      </c>
      <c r="K50" s="24">
        <f t="shared" si="6"/>
        <v>0</v>
      </c>
      <c r="L50" s="24">
        <f t="shared" si="7"/>
        <v>0</v>
      </c>
      <c r="M50" s="134"/>
      <c r="N50" s="134"/>
    </row>
    <row r="51" spans="1:14" s="25" customFormat="1">
      <c r="A51" s="35">
        <v>45</v>
      </c>
      <c r="B51" s="144" t="s">
        <v>739</v>
      </c>
      <c r="C51" s="63" t="s">
        <v>63</v>
      </c>
      <c r="D51" s="65">
        <v>10</v>
      </c>
      <c r="E51" s="134"/>
      <c r="F51" s="134"/>
      <c r="G51" s="111">
        <v>0</v>
      </c>
      <c r="H51" s="113">
        <v>0</v>
      </c>
      <c r="I51" s="24">
        <f t="shared" si="4"/>
        <v>0</v>
      </c>
      <c r="J51" s="24">
        <f t="shared" si="5"/>
        <v>0</v>
      </c>
      <c r="K51" s="24">
        <f t="shared" si="6"/>
        <v>0</v>
      </c>
      <c r="L51" s="24">
        <f t="shared" si="7"/>
        <v>0</v>
      </c>
      <c r="M51" s="134"/>
      <c r="N51" s="134"/>
    </row>
    <row r="52" spans="1:14" s="25" customFormat="1">
      <c r="A52" s="35">
        <v>46</v>
      </c>
      <c r="B52" s="64" t="s">
        <v>618</v>
      </c>
      <c r="C52" s="63" t="s">
        <v>63</v>
      </c>
      <c r="D52" s="65">
        <v>10</v>
      </c>
      <c r="E52" s="134"/>
      <c r="F52" s="134"/>
      <c r="G52" s="111">
        <v>0</v>
      </c>
      <c r="H52" s="113">
        <v>0</v>
      </c>
      <c r="I52" s="24">
        <f t="shared" si="4"/>
        <v>0</v>
      </c>
      <c r="J52" s="24">
        <f t="shared" si="5"/>
        <v>0</v>
      </c>
      <c r="K52" s="24">
        <f t="shared" si="6"/>
        <v>0</v>
      </c>
      <c r="L52" s="24">
        <f t="shared" si="7"/>
        <v>0</v>
      </c>
      <c r="M52" s="134"/>
      <c r="N52" s="134"/>
    </row>
    <row r="53" spans="1:14" s="25" customFormat="1">
      <c r="A53" s="35">
        <v>47</v>
      </c>
      <c r="B53" s="64" t="s">
        <v>455</v>
      </c>
      <c r="C53" s="63" t="s">
        <v>63</v>
      </c>
      <c r="D53" s="65">
        <v>10</v>
      </c>
      <c r="E53" s="134"/>
      <c r="F53" s="134"/>
      <c r="G53" s="111">
        <v>0</v>
      </c>
      <c r="H53" s="113">
        <v>0</v>
      </c>
      <c r="I53" s="24">
        <f t="shared" si="4"/>
        <v>0</v>
      </c>
      <c r="J53" s="24">
        <f t="shared" si="5"/>
        <v>0</v>
      </c>
      <c r="K53" s="24">
        <f t="shared" si="6"/>
        <v>0</v>
      </c>
      <c r="L53" s="24">
        <f t="shared" si="7"/>
        <v>0</v>
      </c>
      <c r="M53" s="134"/>
      <c r="N53" s="134"/>
    </row>
    <row r="54" spans="1:14" s="25" customFormat="1">
      <c r="A54" s="35">
        <v>48</v>
      </c>
      <c r="B54" s="64" t="s">
        <v>619</v>
      </c>
      <c r="C54" s="63" t="s">
        <v>63</v>
      </c>
      <c r="D54" s="65">
        <v>10</v>
      </c>
      <c r="E54" s="134"/>
      <c r="F54" s="134"/>
      <c r="G54" s="111">
        <v>0</v>
      </c>
      <c r="H54" s="113">
        <v>0</v>
      </c>
      <c r="I54" s="24">
        <f t="shared" si="4"/>
        <v>0</v>
      </c>
      <c r="J54" s="24">
        <f t="shared" si="5"/>
        <v>0</v>
      </c>
      <c r="K54" s="24">
        <f t="shared" si="6"/>
        <v>0</v>
      </c>
      <c r="L54" s="24">
        <f t="shared" si="7"/>
        <v>0</v>
      </c>
      <c r="M54" s="134"/>
      <c r="N54" s="134"/>
    </row>
    <row r="55" spans="1:14" s="25" customFormat="1">
      <c r="A55" s="35">
        <v>49</v>
      </c>
      <c r="B55" s="74" t="s">
        <v>620</v>
      </c>
      <c r="C55" s="79" t="s">
        <v>63</v>
      </c>
      <c r="D55" s="109">
        <v>1800</v>
      </c>
      <c r="E55" s="134"/>
      <c r="F55" s="134"/>
      <c r="G55" s="111">
        <v>0</v>
      </c>
      <c r="H55" s="113">
        <v>0</v>
      </c>
      <c r="I55" s="24">
        <f t="shared" si="4"/>
        <v>0</v>
      </c>
      <c r="J55" s="24">
        <f t="shared" si="5"/>
        <v>0</v>
      </c>
      <c r="K55" s="24">
        <f t="shared" si="6"/>
        <v>0</v>
      </c>
      <c r="L55" s="24">
        <f t="shared" si="7"/>
        <v>0</v>
      </c>
      <c r="M55" s="134"/>
      <c r="N55" s="134"/>
    </row>
    <row r="56" spans="1:14" s="25" customFormat="1">
      <c r="A56" s="35">
        <v>50</v>
      </c>
      <c r="B56" s="17" t="s">
        <v>621</v>
      </c>
      <c r="C56" s="14" t="s">
        <v>63</v>
      </c>
      <c r="D56" s="66">
        <v>820</v>
      </c>
      <c r="E56" s="134"/>
      <c r="F56" s="134"/>
      <c r="G56" s="111">
        <v>0</v>
      </c>
      <c r="H56" s="113">
        <v>0</v>
      </c>
      <c r="I56" s="24">
        <f t="shared" si="4"/>
        <v>0</v>
      </c>
      <c r="J56" s="24">
        <f t="shared" si="5"/>
        <v>0</v>
      </c>
      <c r="K56" s="24">
        <f t="shared" si="6"/>
        <v>0</v>
      </c>
      <c r="L56" s="24">
        <f t="shared" si="7"/>
        <v>0</v>
      </c>
      <c r="M56" s="134"/>
      <c r="N56" s="134"/>
    </row>
    <row r="57" spans="1:14" s="25" customFormat="1" ht="22.5">
      <c r="A57" s="35">
        <v>51</v>
      </c>
      <c r="B57" s="148" t="s">
        <v>740</v>
      </c>
      <c r="C57" s="14" t="s">
        <v>63</v>
      </c>
      <c r="D57" s="65">
        <v>80</v>
      </c>
      <c r="E57" s="134"/>
      <c r="F57" s="134"/>
      <c r="G57" s="111">
        <v>0</v>
      </c>
      <c r="H57" s="113">
        <v>0</v>
      </c>
      <c r="I57" s="24">
        <f t="shared" si="4"/>
        <v>0</v>
      </c>
      <c r="J57" s="24">
        <f t="shared" si="5"/>
        <v>0</v>
      </c>
      <c r="K57" s="24">
        <f t="shared" si="6"/>
        <v>0</v>
      </c>
      <c r="L57" s="24">
        <f t="shared" si="7"/>
        <v>0</v>
      </c>
      <c r="M57" s="134"/>
      <c r="N57" s="134"/>
    </row>
    <row r="58" spans="1:14" s="25" customFormat="1">
      <c r="A58" s="35">
        <v>52</v>
      </c>
      <c r="B58" s="62" t="s">
        <v>622</v>
      </c>
      <c r="C58" s="63" t="s">
        <v>63</v>
      </c>
      <c r="D58" s="66">
        <v>200</v>
      </c>
      <c r="E58" s="134"/>
      <c r="F58" s="134"/>
      <c r="G58" s="111">
        <v>0</v>
      </c>
      <c r="H58" s="113">
        <v>0</v>
      </c>
      <c r="I58" s="24">
        <f t="shared" si="4"/>
        <v>0</v>
      </c>
      <c r="J58" s="24">
        <f t="shared" si="5"/>
        <v>0</v>
      </c>
      <c r="K58" s="24">
        <f t="shared" si="6"/>
        <v>0</v>
      </c>
      <c r="L58" s="24">
        <f t="shared" si="7"/>
        <v>0</v>
      </c>
      <c r="M58" s="134"/>
      <c r="N58" s="134"/>
    </row>
    <row r="59" spans="1:14" s="25" customFormat="1">
      <c r="A59" s="35">
        <v>53</v>
      </c>
      <c r="B59" s="62" t="s">
        <v>287</v>
      </c>
      <c r="C59" s="14" t="s">
        <v>63</v>
      </c>
      <c r="D59" s="66">
        <v>80</v>
      </c>
      <c r="E59" s="134"/>
      <c r="F59" s="134"/>
      <c r="G59" s="111">
        <v>0</v>
      </c>
      <c r="H59" s="113">
        <v>0</v>
      </c>
      <c r="I59" s="24">
        <f t="shared" si="4"/>
        <v>0</v>
      </c>
      <c r="J59" s="24">
        <f t="shared" si="5"/>
        <v>0</v>
      </c>
      <c r="K59" s="24">
        <f t="shared" si="6"/>
        <v>0</v>
      </c>
      <c r="L59" s="24">
        <f t="shared" si="7"/>
        <v>0</v>
      </c>
      <c r="M59" s="134"/>
      <c r="N59" s="134"/>
    </row>
    <row r="60" spans="1:14" s="25" customFormat="1">
      <c r="A60" s="35">
        <v>54</v>
      </c>
      <c r="B60" s="64" t="s">
        <v>623</v>
      </c>
      <c r="C60" s="63" t="s">
        <v>63</v>
      </c>
      <c r="D60" s="65">
        <v>20</v>
      </c>
      <c r="E60" s="134"/>
      <c r="F60" s="134"/>
      <c r="G60" s="111">
        <v>0</v>
      </c>
      <c r="H60" s="113">
        <v>0</v>
      </c>
      <c r="I60" s="24">
        <f t="shared" si="4"/>
        <v>0</v>
      </c>
      <c r="J60" s="24">
        <f t="shared" si="5"/>
        <v>0</v>
      </c>
      <c r="K60" s="24">
        <f t="shared" si="6"/>
        <v>0</v>
      </c>
      <c r="L60" s="24">
        <f t="shared" si="7"/>
        <v>0</v>
      </c>
      <c r="M60" s="134"/>
      <c r="N60" s="134"/>
    </row>
    <row r="61" spans="1:14" s="25" customFormat="1" ht="22.5">
      <c r="A61" s="35">
        <v>55</v>
      </c>
      <c r="B61" s="190" t="s">
        <v>741</v>
      </c>
      <c r="C61" s="14" t="s">
        <v>63</v>
      </c>
      <c r="D61" s="65">
        <v>5</v>
      </c>
      <c r="E61" s="134"/>
      <c r="F61" s="134"/>
      <c r="G61" s="111">
        <v>0</v>
      </c>
      <c r="H61" s="113">
        <v>0</v>
      </c>
      <c r="I61" s="24">
        <f t="shared" si="4"/>
        <v>0</v>
      </c>
      <c r="J61" s="24">
        <f t="shared" si="5"/>
        <v>0</v>
      </c>
      <c r="K61" s="24">
        <f t="shared" si="6"/>
        <v>0</v>
      </c>
      <c r="L61" s="24">
        <f t="shared" si="7"/>
        <v>0</v>
      </c>
      <c r="M61" s="134"/>
      <c r="N61" s="134"/>
    </row>
    <row r="62" spans="1:14" s="25" customFormat="1" ht="22.5">
      <c r="A62" s="35">
        <v>56</v>
      </c>
      <c r="B62" s="190" t="s">
        <v>742</v>
      </c>
      <c r="C62" s="63" t="s">
        <v>63</v>
      </c>
      <c r="D62" s="65">
        <v>5</v>
      </c>
      <c r="E62" s="134"/>
      <c r="F62" s="134"/>
      <c r="G62" s="111">
        <v>0</v>
      </c>
      <c r="H62" s="113">
        <v>0</v>
      </c>
      <c r="I62" s="24">
        <f t="shared" si="4"/>
        <v>0</v>
      </c>
      <c r="J62" s="24">
        <f t="shared" si="5"/>
        <v>0</v>
      </c>
      <c r="K62" s="24">
        <f t="shared" si="6"/>
        <v>0</v>
      </c>
      <c r="L62" s="24">
        <f t="shared" si="7"/>
        <v>0</v>
      </c>
      <c r="M62" s="134"/>
      <c r="N62" s="134"/>
    </row>
    <row r="63" spans="1:14" s="25" customFormat="1" ht="22.5">
      <c r="A63" s="35">
        <v>57</v>
      </c>
      <c r="B63" s="191" t="s">
        <v>743</v>
      </c>
      <c r="C63" s="63" t="s">
        <v>63</v>
      </c>
      <c r="D63" s="66">
        <v>5</v>
      </c>
      <c r="E63" s="134"/>
      <c r="F63" s="134"/>
      <c r="G63" s="111">
        <v>0</v>
      </c>
      <c r="H63" s="113">
        <v>0</v>
      </c>
      <c r="I63" s="24">
        <f t="shared" si="4"/>
        <v>0</v>
      </c>
      <c r="J63" s="24">
        <f t="shared" si="5"/>
        <v>0</v>
      </c>
      <c r="K63" s="24">
        <f t="shared" si="6"/>
        <v>0</v>
      </c>
      <c r="L63" s="24">
        <f t="shared" si="7"/>
        <v>0</v>
      </c>
      <c r="M63" s="134"/>
      <c r="N63" s="134"/>
    </row>
    <row r="64" spans="1:14" s="25" customFormat="1" ht="22.5">
      <c r="A64" s="35">
        <v>58</v>
      </c>
      <c r="B64" s="190" t="s">
        <v>744</v>
      </c>
      <c r="C64" s="63" t="s">
        <v>63</v>
      </c>
      <c r="D64" s="65">
        <v>5</v>
      </c>
      <c r="E64" s="134"/>
      <c r="F64" s="134"/>
      <c r="G64" s="111">
        <v>0</v>
      </c>
      <c r="H64" s="113">
        <v>0</v>
      </c>
      <c r="I64" s="24">
        <f t="shared" si="4"/>
        <v>0</v>
      </c>
      <c r="J64" s="24">
        <f t="shared" si="5"/>
        <v>0</v>
      </c>
      <c r="K64" s="24">
        <f t="shared" si="6"/>
        <v>0</v>
      </c>
      <c r="L64" s="24">
        <f t="shared" si="7"/>
        <v>0</v>
      </c>
      <c r="M64" s="134"/>
      <c r="N64" s="134"/>
    </row>
    <row r="65" spans="1:15" s="25" customFormat="1" ht="22.5">
      <c r="A65" s="35">
        <v>59</v>
      </c>
      <c r="B65" s="190" t="s">
        <v>745</v>
      </c>
      <c r="C65" s="63" t="s">
        <v>63</v>
      </c>
      <c r="D65" s="65">
        <v>5</v>
      </c>
      <c r="E65" s="134"/>
      <c r="F65" s="134"/>
      <c r="G65" s="111">
        <v>0</v>
      </c>
      <c r="H65" s="113">
        <v>0</v>
      </c>
      <c r="I65" s="24">
        <f t="shared" si="4"/>
        <v>0</v>
      </c>
      <c r="J65" s="24">
        <f t="shared" si="5"/>
        <v>0</v>
      </c>
      <c r="K65" s="24">
        <f t="shared" si="6"/>
        <v>0</v>
      </c>
      <c r="L65" s="24">
        <f t="shared" si="7"/>
        <v>0</v>
      </c>
      <c r="M65" s="134"/>
      <c r="N65" s="134"/>
    </row>
    <row r="66" spans="1:15" s="25" customFormat="1">
      <c r="A66" s="35">
        <v>60</v>
      </c>
      <c r="B66" s="64" t="s">
        <v>624</v>
      </c>
      <c r="C66" s="63" t="s">
        <v>63</v>
      </c>
      <c r="D66" s="65">
        <v>100</v>
      </c>
      <c r="E66" s="134"/>
      <c r="F66" s="134"/>
      <c r="G66" s="111">
        <v>0</v>
      </c>
      <c r="H66" s="113">
        <v>0</v>
      </c>
      <c r="I66" s="24">
        <f t="shared" si="4"/>
        <v>0</v>
      </c>
      <c r="J66" s="24">
        <f t="shared" si="5"/>
        <v>0</v>
      </c>
      <c r="K66" s="24">
        <f t="shared" si="6"/>
        <v>0</v>
      </c>
      <c r="L66" s="24">
        <f t="shared" si="7"/>
        <v>0</v>
      </c>
      <c r="M66" s="134"/>
      <c r="N66" s="134"/>
    </row>
    <row r="67" spans="1:15" s="25" customFormat="1">
      <c r="A67" s="35">
        <v>61</v>
      </c>
      <c r="B67" s="64" t="s">
        <v>635</v>
      </c>
      <c r="C67" s="63" t="s">
        <v>63</v>
      </c>
      <c r="D67" s="65">
        <v>100</v>
      </c>
      <c r="E67" s="134"/>
      <c r="F67" s="134"/>
      <c r="G67" s="111">
        <v>0</v>
      </c>
      <c r="H67" s="113">
        <v>0</v>
      </c>
      <c r="I67" s="24">
        <f t="shared" si="4"/>
        <v>0</v>
      </c>
      <c r="J67" s="24">
        <f t="shared" si="5"/>
        <v>0</v>
      </c>
      <c r="K67" s="24">
        <f t="shared" si="6"/>
        <v>0</v>
      </c>
      <c r="L67" s="24">
        <f t="shared" si="7"/>
        <v>0</v>
      </c>
      <c r="M67" s="134"/>
      <c r="N67" s="134"/>
    </row>
    <row r="68" spans="1:15" s="25" customFormat="1">
      <c r="A68" s="35">
        <v>62</v>
      </c>
      <c r="B68" s="62" t="s">
        <v>627</v>
      </c>
      <c r="C68" s="63" t="s">
        <v>63</v>
      </c>
      <c r="D68" s="66">
        <v>20</v>
      </c>
      <c r="E68" s="134"/>
      <c r="F68" s="134"/>
      <c r="G68" s="111">
        <v>0</v>
      </c>
      <c r="H68" s="113">
        <v>0</v>
      </c>
      <c r="I68" s="24">
        <f t="shared" si="4"/>
        <v>0</v>
      </c>
      <c r="J68" s="24">
        <f t="shared" si="5"/>
        <v>0</v>
      </c>
      <c r="K68" s="24">
        <f t="shared" si="6"/>
        <v>0</v>
      </c>
      <c r="L68" s="24">
        <f t="shared" si="7"/>
        <v>0</v>
      </c>
      <c r="M68" s="134"/>
      <c r="N68" s="134"/>
    </row>
    <row r="69" spans="1:15" ht="11.25" customHeight="1">
      <c r="A69" s="157" t="s">
        <v>338</v>
      </c>
      <c r="B69" s="158"/>
      <c r="C69" s="158"/>
      <c r="D69" s="158"/>
      <c r="E69" s="158"/>
      <c r="F69" s="158"/>
      <c r="G69" s="158"/>
      <c r="H69" s="158"/>
      <c r="I69" s="158"/>
      <c r="J69" s="159"/>
      <c r="K69" s="7">
        <f>SUM(K7:K68)</f>
        <v>0</v>
      </c>
      <c r="L69" s="7">
        <f>SUM(L7:L68)</f>
        <v>0</v>
      </c>
      <c r="M69" s="4"/>
      <c r="N69" s="4"/>
      <c r="O69" s="8"/>
    </row>
    <row r="70" spans="1:15">
      <c r="J70" s="8"/>
      <c r="K70" s="8"/>
    </row>
    <row r="71" spans="1:15" ht="11.25" customHeight="1">
      <c r="A71" s="156" t="s">
        <v>7</v>
      </c>
      <c r="B71" s="156"/>
      <c r="C71" s="156"/>
      <c r="D71" s="156"/>
      <c r="E71" s="156"/>
      <c r="F71" s="156"/>
      <c r="G71" s="156"/>
      <c r="H71" s="156"/>
      <c r="I71" s="156"/>
      <c r="J71" s="156"/>
      <c r="K71" s="156"/>
      <c r="L71" s="156"/>
      <c r="M71" s="156"/>
      <c r="N71" s="156"/>
    </row>
    <row r="72" spans="1:15">
      <c r="A72" s="156"/>
      <c r="B72" s="156"/>
      <c r="C72" s="156"/>
      <c r="D72" s="156"/>
      <c r="E72" s="156"/>
      <c r="F72" s="156"/>
      <c r="G72" s="156"/>
      <c r="H72" s="156"/>
      <c r="I72" s="156"/>
      <c r="J72" s="156"/>
      <c r="K72" s="156"/>
      <c r="L72" s="156"/>
      <c r="M72" s="156"/>
      <c r="N72" s="156"/>
    </row>
    <row r="74" spans="1:15">
      <c r="A74" s="149" t="s">
        <v>10</v>
      </c>
      <c r="B74" s="149"/>
      <c r="E74" s="2" t="s">
        <v>11</v>
      </c>
      <c r="F74" s="2"/>
      <c r="G74" s="2"/>
      <c r="J74" s="150" t="s">
        <v>12</v>
      </c>
      <c r="K74" s="150"/>
      <c r="L74" s="150"/>
      <c r="M74" s="150"/>
      <c r="N74" s="150"/>
    </row>
    <row r="77" spans="1:15">
      <c r="B77" s="97" t="s">
        <v>673</v>
      </c>
    </row>
    <row r="78" spans="1:15" ht="22.5">
      <c r="B78" s="97" t="s">
        <v>672</v>
      </c>
    </row>
    <row r="79" spans="1:15" ht="22.5">
      <c r="B79" s="97" t="s">
        <v>725</v>
      </c>
    </row>
    <row r="80" spans="1:15">
      <c r="B80" s="97" t="s">
        <v>726</v>
      </c>
    </row>
  </sheetData>
  <sheetProtection password="CF25" sheet="1" objects="1" scenarios="1"/>
  <sortState ref="B7:M68">
    <sortCondition ref="B7:B68"/>
  </sortState>
  <mergeCells count="7">
    <mergeCell ref="A74:B74"/>
    <mergeCell ref="J74:N74"/>
    <mergeCell ref="A1:N1"/>
    <mergeCell ref="A3:N3"/>
    <mergeCell ref="A5:N5"/>
    <mergeCell ref="A69:J69"/>
    <mergeCell ref="A71:N72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</sheetPr>
  <dimension ref="A1:M20"/>
  <sheetViews>
    <sheetView workbookViewId="0">
      <selection activeCell="G18" sqref="G18"/>
    </sheetView>
  </sheetViews>
  <sheetFormatPr defaultColWidth="9.140625" defaultRowHeight="11.25"/>
  <cols>
    <col min="1" max="1" width="4.28515625" style="1" customWidth="1"/>
    <col min="2" max="2" width="36.85546875" style="1" customWidth="1"/>
    <col min="3" max="3" width="5.28515625" style="1" customWidth="1"/>
    <col min="4" max="4" width="6.42578125" style="1" customWidth="1"/>
    <col min="5" max="5" width="16.140625" style="1" customWidth="1"/>
    <col min="6" max="6" width="12.140625" style="1" customWidth="1"/>
    <col min="7" max="7" width="9.85546875" style="1" customWidth="1"/>
    <col min="8" max="8" width="11" style="1" customWidth="1"/>
    <col min="9" max="9" width="8.42578125" style="1" customWidth="1"/>
    <col min="10" max="10" width="10.42578125" style="1" customWidth="1"/>
    <col min="11" max="11" width="13.140625" style="1" bestFit="1" customWidth="1"/>
    <col min="12" max="12" width="14.28515625" style="1" customWidth="1"/>
    <col min="13" max="13" width="15.7109375" style="1" customWidth="1"/>
    <col min="14" max="16384" width="9.140625" style="1"/>
  </cols>
  <sheetData>
    <row r="1" spans="1:13" ht="11.25" customHeight="1">
      <c r="A1" s="160" t="s">
        <v>3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</row>
    <row r="3" spans="1:13" ht="12" customHeight="1">
      <c r="A3" s="160" t="s">
        <v>515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</row>
    <row r="5" spans="1:13" ht="11.25" customHeight="1">
      <c r="A5" s="173" t="s">
        <v>712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</row>
    <row r="6" spans="1:13" ht="56.25">
      <c r="A6" s="5" t="s">
        <v>0</v>
      </c>
      <c r="B6" s="5" t="s">
        <v>1</v>
      </c>
      <c r="C6" s="5" t="s">
        <v>17</v>
      </c>
      <c r="D6" s="5" t="s">
        <v>16</v>
      </c>
      <c r="E6" s="5" t="s">
        <v>5</v>
      </c>
      <c r="F6" s="114" t="s">
        <v>727</v>
      </c>
      <c r="G6" s="5" t="s">
        <v>339</v>
      </c>
      <c r="H6" s="5" t="s">
        <v>2</v>
      </c>
      <c r="I6" s="5" t="s">
        <v>9</v>
      </c>
      <c r="J6" s="5" t="s">
        <v>6</v>
      </c>
      <c r="K6" s="5" t="s">
        <v>538</v>
      </c>
      <c r="L6" s="5" t="s">
        <v>337</v>
      </c>
      <c r="M6" s="5" t="s">
        <v>724</v>
      </c>
    </row>
    <row r="7" spans="1:13" s="25" customFormat="1">
      <c r="A7" s="50">
        <v>1</v>
      </c>
      <c r="B7" s="55" t="s">
        <v>508</v>
      </c>
      <c r="C7" s="56" t="s">
        <v>13</v>
      </c>
      <c r="D7" s="57">
        <v>50</v>
      </c>
      <c r="E7" s="142"/>
      <c r="F7" s="142"/>
      <c r="G7" s="115">
        <v>0</v>
      </c>
      <c r="H7" s="116">
        <v>0</v>
      </c>
      <c r="I7" s="54">
        <f>SUM(H7*0.095)</f>
        <v>0</v>
      </c>
      <c r="J7" s="54">
        <f>SUM(H7:I7)</f>
        <v>0</v>
      </c>
      <c r="K7" s="24">
        <f>H7*D7</f>
        <v>0</v>
      </c>
      <c r="L7" s="54">
        <f>SUM(J7*D7)</f>
        <v>0</v>
      </c>
      <c r="M7" s="134"/>
    </row>
    <row r="8" spans="1:13" s="25" customFormat="1" ht="22.5">
      <c r="A8" s="50">
        <v>2</v>
      </c>
      <c r="B8" s="55" t="s">
        <v>678</v>
      </c>
      <c r="C8" s="56" t="s">
        <v>13</v>
      </c>
      <c r="D8" s="57">
        <v>80</v>
      </c>
      <c r="E8" s="142"/>
      <c r="F8" s="142"/>
      <c r="G8" s="115">
        <v>0</v>
      </c>
      <c r="H8" s="116">
        <v>0</v>
      </c>
      <c r="I8" s="54">
        <f t="shared" ref="I8:I9" si="0">SUM(H8*0.095)</f>
        <v>0</v>
      </c>
      <c r="J8" s="54">
        <f t="shared" ref="J8:J9" si="1">SUM(H8:I8)</f>
        <v>0</v>
      </c>
      <c r="K8" s="24">
        <f t="shared" ref="K8:K9" si="2">H8*D8</f>
        <v>0</v>
      </c>
      <c r="L8" s="54">
        <f t="shared" ref="L8:L9" si="3">SUM(J8*D8)</f>
        <v>0</v>
      </c>
      <c r="M8" s="134"/>
    </row>
    <row r="9" spans="1:13" s="25" customFormat="1" ht="22.5">
      <c r="A9" s="50">
        <v>3</v>
      </c>
      <c r="B9" s="51" t="s">
        <v>507</v>
      </c>
      <c r="C9" s="52" t="s">
        <v>13</v>
      </c>
      <c r="D9" s="53">
        <v>200</v>
      </c>
      <c r="E9" s="142"/>
      <c r="F9" s="142"/>
      <c r="G9" s="115">
        <v>0</v>
      </c>
      <c r="H9" s="116">
        <v>0</v>
      </c>
      <c r="I9" s="54">
        <f t="shared" si="0"/>
        <v>0</v>
      </c>
      <c r="J9" s="54">
        <f t="shared" si="1"/>
        <v>0</v>
      </c>
      <c r="K9" s="24">
        <f t="shared" si="2"/>
        <v>0</v>
      </c>
      <c r="L9" s="54">
        <f t="shared" si="3"/>
        <v>0</v>
      </c>
      <c r="M9" s="134"/>
    </row>
    <row r="10" spans="1:13" ht="11.25" customHeight="1">
      <c r="A10" s="157" t="s">
        <v>338</v>
      </c>
      <c r="B10" s="158"/>
      <c r="C10" s="158"/>
      <c r="D10" s="158"/>
      <c r="E10" s="158"/>
      <c r="F10" s="158"/>
      <c r="G10" s="158"/>
      <c r="H10" s="158"/>
      <c r="I10" s="158"/>
      <c r="J10" s="159"/>
      <c r="K10" s="7">
        <f>SUM(K7:K9)</f>
        <v>0</v>
      </c>
      <c r="L10" s="7">
        <f>SUM(L7:L9)</f>
        <v>0</v>
      </c>
      <c r="M10" s="110"/>
    </row>
    <row r="11" spans="1:13">
      <c r="J11" s="8"/>
      <c r="K11" s="8"/>
      <c r="M11" s="3"/>
    </row>
    <row r="12" spans="1:13" ht="11.25" customHeight="1">
      <c r="A12" s="163" t="s">
        <v>7</v>
      </c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</row>
    <row r="13" spans="1:13">
      <c r="A13" s="171"/>
      <c r="B13" s="172"/>
      <c r="C13" s="172"/>
      <c r="D13" s="172"/>
      <c r="E13" s="172"/>
      <c r="F13" s="172"/>
      <c r="G13" s="172"/>
      <c r="H13" s="172"/>
      <c r="I13" s="172"/>
      <c r="J13" s="172"/>
      <c r="K13" s="172"/>
      <c r="L13" s="172"/>
    </row>
    <row r="15" spans="1:13">
      <c r="A15" s="149" t="s">
        <v>10</v>
      </c>
      <c r="B15" s="149"/>
      <c r="E15" s="2" t="s">
        <v>11</v>
      </c>
      <c r="F15" s="2"/>
      <c r="G15" s="2"/>
      <c r="J15" s="170" t="s">
        <v>12</v>
      </c>
      <c r="K15" s="170"/>
      <c r="L15" s="170"/>
    </row>
    <row r="18" spans="2:2">
      <c r="B18" s="97" t="s">
        <v>673</v>
      </c>
    </row>
    <row r="19" spans="2:2" ht="22.5">
      <c r="B19" s="97" t="s">
        <v>725</v>
      </c>
    </row>
    <row r="20" spans="2:2" ht="22.5">
      <c r="B20" s="97" t="s">
        <v>726</v>
      </c>
    </row>
  </sheetData>
  <sheetProtection password="CF25" sheet="1" objects="1" scenarios="1"/>
  <sortState ref="B7:L9">
    <sortCondition ref="B7:B9"/>
  </sortState>
  <mergeCells count="7">
    <mergeCell ref="A15:B15"/>
    <mergeCell ref="J15:L15"/>
    <mergeCell ref="A10:J10"/>
    <mergeCell ref="A1:L1"/>
    <mergeCell ref="A12:L13"/>
    <mergeCell ref="A3:M3"/>
    <mergeCell ref="A5:M5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149"/>
  <sheetViews>
    <sheetView workbookViewId="0">
      <selection activeCell="F35" sqref="F35"/>
    </sheetView>
  </sheetViews>
  <sheetFormatPr defaultColWidth="9.140625" defaultRowHeight="11.25"/>
  <cols>
    <col min="1" max="1" width="4.28515625" style="1" customWidth="1"/>
    <col min="2" max="2" width="36.85546875" style="1" customWidth="1"/>
    <col min="3" max="3" width="3.85546875" style="1" customWidth="1"/>
    <col min="4" max="4" width="7.28515625" style="1" customWidth="1"/>
    <col min="5" max="5" width="14" style="1" customWidth="1"/>
    <col min="6" max="6" width="12.28515625" style="1" customWidth="1"/>
    <col min="7" max="7" width="10.28515625" style="1" customWidth="1"/>
    <col min="8" max="8" width="11" style="1" customWidth="1"/>
    <col min="9" max="9" width="10.7109375" style="1" customWidth="1"/>
    <col min="10" max="10" width="10.42578125" style="1" customWidth="1"/>
    <col min="11" max="12" width="15.42578125" style="1" customWidth="1"/>
    <col min="13" max="13" width="14.28515625" style="1" customWidth="1"/>
    <col min="14" max="14" width="15" style="1" customWidth="1"/>
    <col min="15" max="15" width="13.140625" style="1" bestFit="1" customWidth="1"/>
    <col min="16" max="16384" width="9.140625" style="1"/>
  </cols>
  <sheetData>
    <row r="1" spans="1:14" ht="11.25" customHeight="1">
      <c r="A1" s="151" t="s">
        <v>3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</row>
    <row r="2" spans="1:14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 ht="12" customHeight="1">
      <c r="A3" s="151" t="s">
        <v>4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</row>
    <row r="4" spans="1:1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</row>
    <row r="5" spans="1:14">
      <c r="A5" s="175" t="s">
        <v>713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</row>
    <row r="6" spans="1:14" ht="56.25">
      <c r="A6" s="5" t="s">
        <v>0</v>
      </c>
      <c r="B6" s="5" t="s">
        <v>1</v>
      </c>
      <c r="C6" s="5" t="s">
        <v>17</v>
      </c>
      <c r="D6" s="5" t="s">
        <v>16</v>
      </c>
      <c r="E6" s="5" t="s">
        <v>5</v>
      </c>
      <c r="F6" s="114" t="s">
        <v>727</v>
      </c>
      <c r="G6" s="5" t="s">
        <v>339</v>
      </c>
      <c r="H6" s="5" t="s">
        <v>2</v>
      </c>
      <c r="I6" s="5" t="s">
        <v>696</v>
      </c>
      <c r="J6" s="5" t="s">
        <v>6</v>
      </c>
      <c r="K6" s="5" t="s">
        <v>538</v>
      </c>
      <c r="L6" s="5" t="s">
        <v>337</v>
      </c>
      <c r="M6" s="5" t="s">
        <v>723</v>
      </c>
      <c r="N6" s="5" t="s">
        <v>724</v>
      </c>
    </row>
    <row r="7" spans="1:14" s="25" customFormat="1" ht="33.75">
      <c r="A7" s="22">
        <v>1</v>
      </c>
      <c r="B7" s="31" t="s">
        <v>479</v>
      </c>
      <c r="C7" s="27" t="s">
        <v>13</v>
      </c>
      <c r="D7" s="28">
        <v>4</v>
      </c>
      <c r="E7" s="134"/>
      <c r="F7" s="134"/>
      <c r="G7" s="135">
        <v>0</v>
      </c>
      <c r="H7" s="136">
        <v>0</v>
      </c>
      <c r="I7" s="24">
        <f t="shared" ref="I7" si="0">SUM(H7*0.095)</f>
        <v>0</v>
      </c>
      <c r="J7" s="24">
        <f t="shared" ref="J7" si="1">SUM(H7:I7)</f>
        <v>0</v>
      </c>
      <c r="K7" s="24">
        <f t="shared" ref="K7" si="2">H7*D7</f>
        <v>0</v>
      </c>
      <c r="L7" s="24">
        <f t="shared" ref="L7" si="3">SUM(J7*D7)</f>
        <v>0</v>
      </c>
      <c r="M7" s="134"/>
      <c r="N7" s="134"/>
    </row>
    <row r="8" spans="1:14" s="25" customFormat="1" ht="33.75">
      <c r="A8" s="22">
        <v>2</v>
      </c>
      <c r="B8" s="31" t="s">
        <v>480</v>
      </c>
      <c r="C8" s="27" t="s">
        <v>13</v>
      </c>
      <c r="D8" s="28">
        <v>4</v>
      </c>
      <c r="E8" s="134"/>
      <c r="F8" s="134"/>
      <c r="G8" s="135">
        <v>0</v>
      </c>
      <c r="H8" s="136">
        <v>0</v>
      </c>
      <c r="I8" s="24">
        <f t="shared" ref="I8:I71" si="4">SUM(H8*0.095)</f>
        <v>0</v>
      </c>
      <c r="J8" s="24">
        <f t="shared" ref="J8:J71" si="5">SUM(H8:I8)</f>
        <v>0</v>
      </c>
      <c r="K8" s="24">
        <f t="shared" ref="K8:K71" si="6">H8*D8</f>
        <v>0</v>
      </c>
      <c r="L8" s="24">
        <f t="shared" ref="L8:L71" si="7">SUM(J8*D8)</f>
        <v>0</v>
      </c>
      <c r="M8" s="134"/>
      <c r="N8" s="134"/>
    </row>
    <row r="9" spans="1:14" s="25" customFormat="1" ht="33.75">
      <c r="A9" s="22">
        <v>3</v>
      </c>
      <c r="B9" s="31" t="s">
        <v>481</v>
      </c>
      <c r="C9" s="27" t="s">
        <v>13</v>
      </c>
      <c r="D9" s="28">
        <v>4</v>
      </c>
      <c r="E9" s="134"/>
      <c r="F9" s="134"/>
      <c r="G9" s="135">
        <v>0</v>
      </c>
      <c r="H9" s="136">
        <v>0</v>
      </c>
      <c r="I9" s="24">
        <f t="shared" si="4"/>
        <v>0</v>
      </c>
      <c r="J9" s="24">
        <f t="shared" si="5"/>
        <v>0</v>
      </c>
      <c r="K9" s="24">
        <f t="shared" si="6"/>
        <v>0</v>
      </c>
      <c r="L9" s="24">
        <f t="shared" si="7"/>
        <v>0</v>
      </c>
      <c r="M9" s="134"/>
      <c r="N9" s="134"/>
    </row>
    <row r="10" spans="1:14" s="25" customFormat="1" ht="33.75">
      <c r="A10" s="22">
        <v>4</v>
      </c>
      <c r="B10" s="31" t="s">
        <v>482</v>
      </c>
      <c r="C10" s="27" t="s">
        <v>13</v>
      </c>
      <c r="D10" s="28">
        <v>4</v>
      </c>
      <c r="E10" s="134"/>
      <c r="F10" s="134"/>
      <c r="G10" s="135">
        <v>0</v>
      </c>
      <c r="H10" s="136">
        <v>0</v>
      </c>
      <c r="I10" s="24">
        <f t="shared" si="4"/>
        <v>0</v>
      </c>
      <c r="J10" s="24">
        <f t="shared" si="5"/>
        <v>0</v>
      </c>
      <c r="K10" s="24">
        <f t="shared" si="6"/>
        <v>0</v>
      </c>
      <c r="L10" s="24">
        <f t="shared" si="7"/>
        <v>0</v>
      </c>
      <c r="M10" s="134"/>
      <c r="N10" s="134"/>
    </row>
    <row r="11" spans="1:14" s="25" customFormat="1" ht="33.75">
      <c r="A11" s="22">
        <v>5</v>
      </c>
      <c r="B11" s="31" t="s">
        <v>483</v>
      </c>
      <c r="C11" s="27" t="s">
        <v>13</v>
      </c>
      <c r="D11" s="28">
        <v>4</v>
      </c>
      <c r="E11" s="134"/>
      <c r="F11" s="134"/>
      <c r="G11" s="135">
        <v>0</v>
      </c>
      <c r="H11" s="136">
        <v>0</v>
      </c>
      <c r="I11" s="24">
        <f t="shared" si="4"/>
        <v>0</v>
      </c>
      <c r="J11" s="24">
        <f t="shared" si="5"/>
        <v>0</v>
      </c>
      <c r="K11" s="24">
        <f t="shared" si="6"/>
        <v>0</v>
      </c>
      <c r="L11" s="24">
        <f t="shared" si="7"/>
        <v>0</v>
      </c>
      <c r="M11" s="134"/>
      <c r="N11" s="134"/>
    </row>
    <row r="12" spans="1:14" s="25" customFormat="1" ht="33.75">
      <c r="A12" s="22">
        <v>6</v>
      </c>
      <c r="B12" s="31" t="s">
        <v>484</v>
      </c>
      <c r="C12" s="27" t="s">
        <v>13</v>
      </c>
      <c r="D12" s="28">
        <v>4</v>
      </c>
      <c r="E12" s="134"/>
      <c r="F12" s="134"/>
      <c r="G12" s="135">
        <v>0</v>
      </c>
      <c r="H12" s="136">
        <v>0</v>
      </c>
      <c r="I12" s="24">
        <f t="shared" si="4"/>
        <v>0</v>
      </c>
      <c r="J12" s="24">
        <f t="shared" si="5"/>
        <v>0</v>
      </c>
      <c r="K12" s="24">
        <f t="shared" si="6"/>
        <v>0</v>
      </c>
      <c r="L12" s="24">
        <f t="shared" si="7"/>
        <v>0</v>
      </c>
      <c r="M12" s="134"/>
      <c r="N12" s="134"/>
    </row>
    <row r="13" spans="1:14" s="25" customFormat="1">
      <c r="A13" s="22">
        <v>7</v>
      </c>
      <c r="B13" s="31" t="s">
        <v>225</v>
      </c>
      <c r="C13" s="27" t="s">
        <v>13</v>
      </c>
      <c r="D13" s="28">
        <v>30</v>
      </c>
      <c r="E13" s="134"/>
      <c r="F13" s="134"/>
      <c r="G13" s="135">
        <v>0</v>
      </c>
      <c r="H13" s="136">
        <v>0</v>
      </c>
      <c r="I13" s="145">
        <f>SUM(H13*0.22)</f>
        <v>0</v>
      </c>
      <c r="J13" s="24">
        <f t="shared" si="5"/>
        <v>0</v>
      </c>
      <c r="K13" s="24">
        <f t="shared" si="6"/>
        <v>0</v>
      </c>
      <c r="L13" s="24">
        <f t="shared" si="7"/>
        <v>0</v>
      </c>
      <c r="M13" s="134"/>
      <c r="N13" s="134"/>
    </row>
    <row r="14" spans="1:14" s="25" customFormat="1" ht="22.5">
      <c r="A14" s="22">
        <v>8</v>
      </c>
      <c r="B14" s="31" t="s">
        <v>485</v>
      </c>
      <c r="C14" s="27" t="s">
        <v>13</v>
      </c>
      <c r="D14" s="28">
        <v>30</v>
      </c>
      <c r="E14" s="126"/>
      <c r="F14" s="126"/>
      <c r="G14" s="135">
        <v>0</v>
      </c>
      <c r="H14" s="136">
        <v>0</v>
      </c>
      <c r="I14" s="24">
        <f t="shared" si="4"/>
        <v>0</v>
      </c>
      <c r="J14" s="24">
        <f t="shared" si="5"/>
        <v>0</v>
      </c>
      <c r="K14" s="24">
        <f t="shared" si="6"/>
        <v>0</v>
      </c>
      <c r="L14" s="24">
        <f t="shared" si="7"/>
        <v>0</v>
      </c>
      <c r="M14" s="134"/>
      <c r="N14" s="134"/>
    </row>
    <row r="15" spans="1:14" s="25" customFormat="1" ht="22.5">
      <c r="A15" s="22">
        <v>9</v>
      </c>
      <c r="B15" s="31" t="s">
        <v>559</v>
      </c>
      <c r="C15" s="27" t="s">
        <v>13</v>
      </c>
      <c r="D15" s="28">
        <v>30</v>
      </c>
      <c r="E15" s="134"/>
      <c r="F15" s="134"/>
      <c r="G15" s="135">
        <v>0</v>
      </c>
      <c r="H15" s="136">
        <v>0</v>
      </c>
      <c r="I15" s="24">
        <f t="shared" si="4"/>
        <v>0</v>
      </c>
      <c r="J15" s="24">
        <f t="shared" si="5"/>
        <v>0</v>
      </c>
      <c r="K15" s="24">
        <f t="shared" si="6"/>
        <v>0</v>
      </c>
      <c r="L15" s="24">
        <f t="shared" si="7"/>
        <v>0</v>
      </c>
      <c r="M15" s="134"/>
      <c r="N15" s="134"/>
    </row>
    <row r="16" spans="1:14" s="25" customFormat="1" ht="22.5">
      <c r="A16" s="22">
        <v>10</v>
      </c>
      <c r="B16" s="31" t="s">
        <v>596</v>
      </c>
      <c r="C16" s="27" t="s">
        <v>13</v>
      </c>
      <c r="D16" s="28">
        <v>45</v>
      </c>
      <c r="E16" s="134"/>
      <c r="F16" s="134"/>
      <c r="G16" s="135">
        <v>0</v>
      </c>
      <c r="H16" s="136">
        <v>0</v>
      </c>
      <c r="I16" s="24">
        <f t="shared" si="4"/>
        <v>0</v>
      </c>
      <c r="J16" s="24">
        <f t="shared" si="5"/>
        <v>0</v>
      </c>
      <c r="K16" s="24">
        <f t="shared" si="6"/>
        <v>0</v>
      </c>
      <c r="L16" s="24">
        <f t="shared" si="7"/>
        <v>0</v>
      </c>
      <c r="M16" s="134"/>
      <c r="N16" s="134"/>
    </row>
    <row r="17" spans="1:14" s="25" customFormat="1" ht="22.5">
      <c r="A17" s="22">
        <v>11</v>
      </c>
      <c r="B17" s="31" t="s">
        <v>476</v>
      </c>
      <c r="C17" s="27" t="s">
        <v>13</v>
      </c>
      <c r="D17" s="28">
        <v>40</v>
      </c>
      <c r="E17" s="134"/>
      <c r="F17" s="134"/>
      <c r="G17" s="135">
        <v>0</v>
      </c>
      <c r="H17" s="136">
        <v>0</v>
      </c>
      <c r="I17" s="24">
        <f t="shared" si="4"/>
        <v>0</v>
      </c>
      <c r="J17" s="24">
        <f t="shared" si="5"/>
        <v>0</v>
      </c>
      <c r="K17" s="24">
        <f t="shared" si="6"/>
        <v>0</v>
      </c>
      <c r="L17" s="24">
        <f t="shared" si="7"/>
        <v>0</v>
      </c>
      <c r="M17" s="134"/>
      <c r="N17" s="134"/>
    </row>
    <row r="18" spans="1:14" s="25" customFormat="1" ht="45">
      <c r="A18" s="22">
        <v>12</v>
      </c>
      <c r="B18" s="146" t="s">
        <v>756</v>
      </c>
      <c r="C18" s="27" t="s">
        <v>13</v>
      </c>
      <c r="D18" s="28">
        <v>25</v>
      </c>
      <c r="E18" s="134"/>
      <c r="F18" s="134"/>
      <c r="G18" s="135">
        <v>0</v>
      </c>
      <c r="H18" s="136">
        <v>0</v>
      </c>
      <c r="I18" s="24">
        <f t="shared" si="4"/>
        <v>0</v>
      </c>
      <c r="J18" s="24">
        <f t="shared" si="5"/>
        <v>0</v>
      </c>
      <c r="K18" s="24">
        <f t="shared" si="6"/>
        <v>0</v>
      </c>
      <c r="L18" s="24">
        <f t="shared" si="7"/>
        <v>0</v>
      </c>
      <c r="M18" s="134"/>
      <c r="N18" s="134"/>
    </row>
    <row r="19" spans="1:14" s="25" customFormat="1" ht="33.75">
      <c r="A19" s="22">
        <v>13</v>
      </c>
      <c r="B19" s="93" t="s">
        <v>608</v>
      </c>
      <c r="C19" s="27" t="s">
        <v>13</v>
      </c>
      <c r="D19" s="28">
        <v>330</v>
      </c>
      <c r="E19" s="126"/>
      <c r="F19" s="126"/>
      <c r="G19" s="135">
        <v>0</v>
      </c>
      <c r="H19" s="136">
        <v>0</v>
      </c>
      <c r="I19" s="24">
        <f t="shared" si="4"/>
        <v>0</v>
      </c>
      <c r="J19" s="24">
        <f t="shared" si="5"/>
        <v>0</v>
      </c>
      <c r="K19" s="24">
        <f t="shared" si="6"/>
        <v>0</v>
      </c>
      <c r="L19" s="24">
        <f t="shared" si="7"/>
        <v>0</v>
      </c>
      <c r="M19" s="134"/>
      <c r="N19" s="134"/>
    </row>
    <row r="20" spans="1:14" s="25" customFormat="1" ht="22.5">
      <c r="A20" s="22">
        <v>14</v>
      </c>
      <c r="B20" s="31" t="s">
        <v>189</v>
      </c>
      <c r="C20" s="27" t="s">
        <v>13</v>
      </c>
      <c r="D20" s="28">
        <v>3</v>
      </c>
      <c r="E20" s="134"/>
      <c r="F20" s="134"/>
      <c r="G20" s="135">
        <v>0</v>
      </c>
      <c r="H20" s="136">
        <v>0</v>
      </c>
      <c r="I20" s="24">
        <f t="shared" si="4"/>
        <v>0</v>
      </c>
      <c r="J20" s="24">
        <f t="shared" si="5"/>
        <v>0</v>
      </c>
      <c r="K20" s="24">
        <f t="shared" si="6"/>
        <v>0</v>
      </c>
      <c r="L20" s="24">
        <f t="shared" si="7"/>
        <v>0</v>
      </c>
      <c r="M20" s="134"/>
      <c r="N20" s="134"/>
    </row>
    <row r="21" spans="1:14" s="25" customFormat="1" ht="45">
      <c r="A21" s="22">
        <v>15</v>
      </c>
      <c r="B21" s="146" t="s">
        <v>757</v>
      </c>
      <c r="C21" s="27" t="s">
        <v>13</v>
      </c>
      <c r="D21" s="28">
        <v>25</v>
      </c>
      <c r="E21" s="134"/>
      <c r="F21" s="134"/>
      <c r="G21" s="135">
        <v>0</v>
      </c>
      <c r="H21" s="136">
        <v>0</v>
      </c>
      <c r="I21" s="24">
        <f t="shared" si="4"/>
        <v>0</v>
      </c>
      <c r="J21" s="24">
        <f t="shared" si="5"/>
        <v>0</v>
      </c>
      <c r="K21" s="24">
        <f t="shared" si="6"/>
        <v>0</v>
      </c>
      <c r="L21" s="24">
        <f t="shared" si="7"/>
        <v>0</v>
      </c>
      <c r="M21" s="134"/>
      <c r="N21" s="134"/>
    </row>
    <row r="22" spans="1:14" s="25" customFormat="1" ht="45">
      <c r="A22" s="22">
        <v>16</v>
      </c>
      <c r="B22" s="146" t="s">
        <v>758</v>
      </c>
      <c r="C22" s="27" t="s">
        <v>13</v>
      </c>
      <c r="D22" s="28">
        <v>25</v>
      </c>
      <c r="E22" s="134"/>
      <c r="F22" s="134"/>
      <c r="G22" s="135">
        <v>0</v>
      </c>
      <c r="H22" s="136">
        <v>0</v>
      </c>
      <c r="I22" s="24">
        <f t="shared" si="4"/>
        <v>0</v>
      </c>
      <c r="J22" s="24">
        <f t="shared" si="5"/>
        <v>0</v>
      </c>
      <c r="K22" s="24">
        <f t="shared" si="6"/>
        <v>0</v>
      </c>
      <c r="L22" s="24">
        <f t="shared" si="7"/>
        <v>0</v>
      </c>
      <c r="M22" s="134"/>
      <c r="N22" s="134"/>
    </row>
    <row r="23" spans="1:14" s="25" customFormat="1" ht="45">
      <c r="A23" s="22">
        <v>17</v>
      </c>
      <c r="B23" s="146" t="s">
        <v>754</v>
      </c>
      <c r="C23" s="27" t="s">
        <v>13</v>
      </c>
      <c r="D23" s="28">
        <v>25</v>
      </c>
      <c r="E23" s="134"/>
      <c r="F23" s="134"/>
      <c r="G23" s="135">
        <v>0</v>
      </c>
      <c r="H23" s="136">
        <v>0</v>
      </c>
      <c r="I23" s="24">
        <f t="shared" si="4"/>
        <v>0</v>
      </c>
      <c r="J23" s="24">
        <f t="shared" si="5"/>
        <v>0</v>
      </c>
      <c r="K23" s="24">
        <f t="shared" si="6"/>
        <v>0</v>
      </c>
      <c r="L23" s="24">
        <f t="shared" si="7"/>
        <v>0</v>
      </c>
      <c r="M23" s="134"/>
      <c r="N23" s="134"/>
    </row>
    <row r="24" spans="1:14" s="25" customFormat="1" ht="45">
      <c r="A24" s="22">
        <v>18</v>
      </c>
      <c r="B24" s="146" t="s">
        <v>755</v>
      </c>
      <c r="C24" s="27" t="s">
        <v>13</v>
      </c>
      <c r="D24" s="28">
        <v>80</v>
      </c>
      <c r="E24" s="134"/>
      <c r="F24" s="134"/>
      <c r="G24" s="135">
        <v>0</v>
      </c>
      <c r="H24" s="136">
        <v>0</v>
      </c>
      <c r="I24" s="24">
        <f t="shared" si="4"/>
        <v>0</v>
      </c>
      <c r="J24" s="24">
        <f t="shared" si="5"/>
        <v>0</v>
      </c>
      <c r="K24" s="24">
        <f t="shared" si="6"/>
        <v>0</v>
      </c>
      <c r="L24" s="24">
        <f t="shared" si="7"/>
        <v>0</v>
      </c>
      <c r="M24" s="134"/>
      <c r="N24" s="134"/>
    </row>
    <row r="25" spans="1:14" s="25" customFormat="1" ht="45">
      <c r="A25" s="22">
        <v>19</v>
      </c>
      <c r="B25" s="146" t="s">
        <v>759</v>
      </c>
      <c r="C25" s="27" t="s">
        <v>13</v>
      </c>
      <c r="D25" s="28">
        <v>25</v>
      </c>
      <c r="E25" s="134"/>
      <c r="F25" s="134"/>
      <c r="G25" s="135">
        <v>0</v>
      </c>
      <c r="H25" s="136">
        <v>0</v>
      </c>
      <c r="I25" s="24">
        <f t="shared" si="4"/>
        <v>0</v>
      </c>
      <c r="J25" s="24">
        <f t="shared" si="5"/>
        <v>0</v>
      </c>
      <c r="K25" s="24">
        <f t="shared" si="6"/>
        <v>0</v>
      </c>
      <c r="L25" s="24">
        <f t="shared" si="7"/>
        <v>0</v>
      </c>
      <c r="M25" s="134"/>
      <c r="N25" s="134"/>
    </row>
    <row r="26" spans="1:14" s="25" customFormat="1" ht="45">
      <c r="A26" s="22">
        <v>20</v>
      </c>
      <c r="B26" s="146" t="s">
        <v>746</v>
      </c>
      <c r="C26" s="27" t="s">
        <v>13</v>
      </c>
      <c r="D26" s="28">
        <v>25</v>
      </c>
      <c r="E26" s="134"/>
      <c r="F26" s="134"/>
      <c r="G26" s="135">
        <v>0</v>
      </c>
      <c r="H26" s="136">
        <v>0</v>
      </c>
      <c r="I26" s="24">
        <f t="shared" si="4"/>
        <v>0</v>
      </c>
      <c r="J26" s="24">
        <f t="shared" si="5"/>
        <v>0</v>
      </c>
      <c r="K26" s="24">
        <f t="shared" si="6"/>
        <v>0</v>
      </c>
      <c r="L26" s="24">
        <f t="shared" si="7"/>
        <v>0</v>
      </c>
      <c r="M26" s="134"/>
      <c r="N26" s="134"/>
    </row>
    <row r="27" spans="1:14" s="25" customFormat="1" ht="45">
      <c r="A27" s="22">
        <v>21</v>
      </c>
      <c r="B27" s="146" t="s">
        <v>760</v>
      </c>
      <c r="C27" s="27" t="s">
        <v>13</v>
      </c>
      <c r="D27" s="28">
        <v>50</v>
      </c>
      <c r="E27" s="134"/>
      <c r="F27" s="134"/>
      <c r="G27" s="135">
        <v>0</v>
      </c>
      <c r="H27" s="136">
        <v>0</v>
      </c>
      <c r="I27" s="24">
        <f t="shared" si="4"/>
        <v>0</v>
      </c>
      <c r="J27" s="24">
        <f t="shared" si="5"/>
        <v>0</v>
      </c>
      <c r="K27" s="24">
        <f t="shared" si="6"/>
        <v>0</v>
      </c>
      <c r="L27" s="24">
        <f t="shared" si="7"/>
        <v>0</v>
      </c>
      <c r="M27" s="134"/>
      <c r="N27" s="134"/>
    </row>
    <row r="28" spans="1:14" s="25" customFormat="1" ht="45">
      <c r="A28" s="22">
        <v>22</v>
      </c>
      <c r="B28" s="146" t="s">
        <v>747</v>
      </c>
      <c r="C28" s="27" t="s">
        <v>13</v>
      </c>
      <c r="D28" s="28">
        <v>15</v>
      </c>
      <c r="E28" s="134"/>
      <c r="F28" s="134"/>
      <c r="G28" s="135">
        <v>0</v>
      </c>
      <c r="H28" s="136">
        <v>0</v>
      </c>
      <c r="I28" s="24">
        <f t="shared" si="4"/>
        <v>0</v>
      </c>
      <c r="J28" s="24">
        <f t="shared" si="5"/>
        <v>0</v>
      </c>
      <c r="K28" s="24">
        <f t="shared" si="6"/>
        <v>0</v>
      </c>
      <c r="L28" s="24">
        <f t="shared" si="7"/>
        <v>0</v>
      </c>
      <c r="M28" s="134"/>
      <c r="N28" s="134"/>
    </row>
    <row r="29" spans="1:14" s="25" customFormat="1" ht="45">
      <c r="A29" s="22">
        <v>23</v>
      </c>
      <c r="B29" s="146" t="s">
        <v>761</v>
      </c>
      <c r="C29" s="27" t="s">
        <v>13</v>
      </c>
      <c r="D29" s="28">
        <v>70</v>
      </c>
      <c r="E29" s="134"/>
      <c r="F29" s="134"/>
      <c r="G29" s="135">
        <v>0</v>
      </c>
      <c r="H29" s="136">
        <v>0</v>
      </c>
      <c r="I29" s="24">
        <f t="shared" si="4"/>
        <v>0</v>
      </c>
      <c r="J29" s="24">
        <f t="shared" si="5"/>
        <v>0</v>
      </c>
      <c r="K29" s="24">
        <f t="shared" si="6"/>
        <v>0</v>
      </c>
      <c r="L29" s="24">
        <f t="shared" si="7"/>
        <v>0</v>
      </c>
      <c r="M29" s="134"/>
      <c r="N29" s="134"/>
    </row>
    <row r="30" spans="1:14" s="25" customFormat="1" ht="22.5">
      <c r="A30" s="22">
        <v>24</v>
      </c>
      <c r="B30" s="146" t="s">
        <v>748</v>
      </c>
      <c r="C30" s="27" t="s">
        <v>13</v>
      </c>
      <c r="D30" s="28">
        <v>75</v>
      </c>
      <c r="E30" s="134"/>
      <c r="F30" s="134"/>
      <c r="G30" s="135">
        <v>0</v>
      </c>
      <c r="H30" s="136">
        <v>0</v>
      </c>
      <c r="I30" s="24">
        <f t="shared" si="4"/>
        <v>0</v>
      </c>
      <c r="J30" s="24">
        <f t="shared" si="5"/>
        <v>0</v>
      </c>
      <c r="K30" s="24">
        <f t="shared" si="6"/>
        <v>0</v>
      </c>
      <c r="L30" s="24">
        <f t="shared" si="7"/>
        <v>0</v>
      </c>
      <c r="M30" s="134"/>
      <c r="N30" s="134"/>
    </row>
    <row r="31" spans="1:14" s="25" customFormat="1" ht="45">
      <c r="A31" s="22">
        <v>25</v>
      </c>
      <c r="B31" s="31" t="s">
        <v>470</v>
      </c>
      <c r="C31" s="27" t="s">
        <v>13</v>
      </c>
      <c r="D31" s="28">
        <v>700</v>
      </c>
      <c r="E31" s="134"/>
      <c r="F31" s="134"/>
      <c r="G31" s="135">
        <v>0</v>
      </c>
      <c r="H31" s="136">
        <v>0</v>
      </c>
      <c r="I31" s="24">
        <f t="shared" si="4"/>
        <v>0</v>
      </c>
      <c r="J31" s="24">
        <f t="shared" si="5"/>
        <v>0</v>
      </c>
      <c r="K31" s="24">
        <f t="shared" si="6"/>
        <v>0</v>
      </c>
      <c r="L31" s="24">
        <f t="shared" si="7"/>
        <v>0</v>
      </c>
      <c r="M31" s="134"/>
      <c r="N31" s="134"/>
    </row>
    <row r="32" spans="1:14" s="25" customFormat="1" ht="33.75">
      <c r="A32" s="22">
        <v>26</v>
      </c>
      <c r="B32" s="31" t="s">
        <v>471</v>
      </c>
      <c r="C32" s="27" t="s">
        <v>13</v>
      </c>
      <c r="D32" s="28">
        <v>290</v>
      </c>
      <c r="E32" s="134"/>
      <c r="F32" s="134"/>
      <c r="G32" s="135">
        <v>0</v>
      </c>
      <c r="H32" s="136">
        <v>0</v>
      </c>
      <c r="I32" s="24">
        <f t="shared" si="4"/>
        <v>0</v>
      </c>
      <c r="J32" s="24">
        <f t="shared" si="5"/>
        <v>0</v>
      </c>
      <c r="K32" s="24">
        <f t="shared" si="6"/>
        <v>0</v>
      </c>
      <c r="L32" s="24">
        <f t="shared" si="7"/>
        <v>0</v>
      </c>
      <c r="M32" s="134"/>
      <c r="N32" s="134"/>
    </row>
    <row r="33" spans="1:14" s="25" customFormat="1">
      <c r="A33" s="22">
        <v>27</v>
      </c>
      <c r="B33" s="31" t="s">
        <v>677</v>
      </c>
      <c r="C33" s="27" t="s">
        <v>13</v>
      </c>
      <c r="D33" s="28">
        <v>80</v>
      </c>
      <c r="E33" s="134"/>
      <c r="F33" s="134"/>
      <c r="G33" s="135">
        <v>0</v>
      </c>
      <c r="H33" s="136">
        <v>0</v>
      </c>
      <c r="I33" s="24">
        <f t="shared" si="4"/>
        <v>0</v>
      </c>
      <c r="J33" s="24">
        <f t="shared" si="5"/>
        <v>0</v>
      </c>
      <c r="K33" s="24">
        <f t="shared" si="6"/>
        <v>0</v>
      </c>
      <c r="L33" s="24">
        <f t="shared" si="7"/>
        <v>0</v>
      </c>
      <c r="M33" s="134"/>
      <c r="N33" s="134"/>
    </row>
    <row r="34" spans="1:14" s="25" customFormat="1">
      <c r="A34" s="22">
        <v>28</v>
      </c>
      <c r="B34" s="31" t="s">
        <v>217</v>
      </c>
      <c r="C34" s="27" t="s">
        <v>13</v>
      </c>
      <c r="D34" s="28">
        <v>30</v>
      </c>
      <c r="E34" s="134"/>
      <c r="F34" s="134"/>
      <c r="G34" s="135">
        <v>0</v>
      </c>
      <c r="H34" s="136">
        <v>0</v>
      </c>
      <c r="I34" s="24">
        <f t="shared" si="4"/>
        <v>0</v>
      </c>
      <c r="J34" s="24">
        <f t="shared" si="5"/>
        <v>0</v>
      </c>
      <c r="K34" s="24">
        <f t="shared" si="6"/>
        <v>0</v>
      </c>
      <c r="L34" s="24">
        <f t="shared" si="7"/>
        <v>0</v>
      </c>
      <c r="M34" s="134"/>
      <c r="N34" s="134"/>
    </row>
    <row r="35" spans="1:14" s="25" customFormat="1" ht="22.5">
      <c r="A35" s="22">
        <v>29</v>
      </c>
      <c r="B35" s="31" t="s">
        <v>218</v>
      </c>
      <c r="C35" s="27" t="s">
        <v>13</v>
      </c>
      <c r="D35" s="28">
        <v>50</v>
      </c>
      <c r="E35" s="134"/>
      <c r="F35" s="134"/>
      <c r="G35" s="135">
        <v>0</v>
      </c>
      <c r="H35" s="136">
        <v>0</v>
      </c>
      <c r="I35" s="24">
        <f t="shared" si="4"/>
        <v>0</v>
      </c>
      <c r="J35" s="24">
        <f t="shared" si="5"/>
        <v>0</v>
      </c>
      <c r="K35" s="24">
        <f t="shared" si="6"/>
        <v>0</v>
      </c>
      <c r="L35" s="24">
        <f t="shared" si="7"/>
        <v>0</v>
      </c>
      <c r="M35" s="134"/>
      <c r="N35" s="134"/>
    </row>
    <row r="36" spans="1:14" s="25" customFormat="1" ht="33.75">
      <c r="A36" s="22">
        <v>30</v>
      </c>
      <c r="B36" s="146" t="s">
        <v>749</v>
      </c>
      <c r="C36" s="95" t="s">
        <v>13</v>
      </c>
      <c r="D36" s="96">
        <v>15</v>
      </c>
      <c r="E36" s="134"/>
      <c r="F36" s="134"/>
      <c r="G36" s="135">
        <v>0</v>
      </c>
      <c r="H36" s="136">
        <v>0</v>
      </c>
      <c r="I36" s="24">
        <f t="shared" si="4"/>
        <v>0</v>
      </c>
      <c r="J36" s="24">
        <f t="shared" si="5"/>
        <v>0</v>
      </c>
      <c r="K36" s="24">
        <f t="shared" si="6"/>
        <v>0</v>
      </c>
      <c r="L36" s="24">
        <f t="shared" si="7"/>
        <v>0</v>
      </c>
      <c r="M36" s="134"/>
      <c r="N36" s="134"/>
    </row>
    <row r="37" spans="1:14" s="25" customFormat="1" ht="22.5">
      <c r="A37" s="22">
        <v>31</v>
      </c>
      <c r="B37" s="93" t="s">
        <v>591</v>
      </c>
      <c r="C37" s="95" t="s">
        <v>13</v>
      </c>
      <c r="D37" s="96">
        <v>15</v>
      </c>
      <c r="E37" s="134"/>
      <c r="F37" s="134"/>
      <c r="G37" s="135">
        <v>0</v>
      </c>
      <c r="H37" s="136">
        <v>0</v>
      </c>
      <c r="I37" s="24">
        <f t="shared" si="4"/>
        <v>0</v>
      </c>
      <c r="J37" s="24">
        <f t="shared" si="5"/>
        <v>0</v>
      </c>
      <c r="K37" s="24">
        <f t="shared" si="6"/>
        <v>0</v>
      </c>
      <c r="L37" s="24">
        <f t="shared" si="7"/>
        <v>0</v>
      </c>
      <c r="M37" s="134"/>
      <c r="N37" s="134"/>
    </row>
    <row r="38" spans="1:14" s="25" customFormat="1">
      <c r="A38" s="22">
        <v>32</v>
      </c>
      <c r="B38" s="93" t="s">
        <v>589</v>
      </c>
      <c r="C38" s="95" t="s">
        <v>13</v>
      </c>
      <c r="D38" s="96">
        <v>15</v>
      </c>
      <c r="E38" s="134"/>
      <c r="F38" s="134"/>
      <c r="G38" s="135">
        <v>0</v>
      </c>
      <c r="H38" s="136">
        <v>0</v>
      </c>
      <c r="I38" s="24">
        <f t="shared" si="4"/>
        <v>0</v>
      </c>
      <c r="J38" s="24">
        <f t="shared" si="5"/>
        <v>0</v>
      </c>
      <c r="K38" s="24">
        <f t="shared" si="6"/>
        <v>0</v>
      </c>
      <c r="L38" s="24">
        <f t="shared" si="7"/>
        <v>0</v>
      </c>
      <c r="M38" s="134"/>
      <c r="N38" s="134"/>
    </row>
    <row r="39" spans="1:14" s="25" customFormat="1">
      <c r="A39" s="22">
        <v>33</v>
      </c>
      <c r="B39" s="93" t="s">
        <v>590</v>
      </c>
      <c r="C39" s="95" t="s">
        <v>13</v>
      </c>
      <c r="D39" s="96">
        <v>15</v>
      </c>
      <c r="E39" s="134"/>
      <c r="F39" s="134"/>
      <c r="G39" s="135">
        <v>0</v>
      </c>
      <c r="H39" s="136">
        <v>0</v>
      </c>
      <c r="I39" s="24">
        <f t="shared" si="4"/>
        <v>0</v>
      </c>
      <c r="J39" s="24">
        <f t="shared" si="5"/>
        <v>0</v>
      </c>
      <c r="K39" s="24">
        <f t="shared" si="6"/>
        <v>0</v>
      </c>
      <c r="L39" s="24">
        <f t="shared" si="7"/>
        <v>0</v>
      </c>
      <c r="M39" s="134"/>
      <c r="N39" s="134"/>
    </row>
    <row r="40" spans="1:14" s="25" customFormat="1" ht="22.5">
      <c r="A40" s="22">
        <v>34</v>
      </c>
      <c r="B40" s="31" t="s">
        <v>219</v>
      </c>
      <c r="C40" s="27" t="s">
        <v>13</v>
      </c>
      <c r="D40" s="28">
        <v>40</v>
      </c>
      <c r="E40" s="134"/>
      <c r="F40" s="134"/>
      <c r="G40" s="135">
        <v>0</v>
      </c>
      <c r="H40" s="136">
        <v>0</v>
      </c>
      <c r="I40" s="24">
        <f t="shared" si="4"/>
        <v>0</v>
      </c>
      <c r="J40" s="24">
        <f t="shared" si="5"/>
        <v>0</v>
      </c>
      <c r="K40" s="24">
        <f t="shared" si="6"/>
        <v>0</v>
      </c>
      <c r="L40" s="24">
        <f t="shared" si="7"/>
        <v>0</v>
      </c>
      <c r="M40" s="134"/>
      <c r="N40" s="134"/>
    </row>
    <row r="41" spans="1:14" s="25" customFormat="1" ht="22.5">
      <c r="A41" s="22">
        <v>35</v>
      </c>
      <c r="B41" s="31" t="s">
        <v>220</v>
      </c>
      <c r="C41" s="27" t="s">
        <v>13</v>
      </c>
      <c r="D41" s="28">
        <v>35</v>
      </c>
      <c r="E41" s="134"/>
      <c r="F41" s="134"/>
      <c r="G41" s="135">
        <v>0</v>
      </c>
      <c r="H41" s="136">
        <v>0</v>
      </c>
      <c r="I41" s="24">
        <f t="shared" si="4"/>
        <v>0</v>
      </c>
      <c r="J41" s="24">
        <f t="shared" si="5"/>
        <v>0</v>
      </c>
      <c r="K41" s="24">
        <f t="shared" si="6"/>
        <v>0</v>
      </c>
      <c r="L41" s="24">
        <f t="shared" si="7"/>
        <v>0</v>
      </c>
      <c r="M41" s="134"/>
      <c r="N41" s="134"/>
    </row>
    <row r="42" spans="1:14" s="25" customFormat="1" ht="22.5">
      <c r="A42" s="22">
        <v>36</v>
      </c>
      <c r="B42" s="31" t="s">
        <v>606</v>
      </c>
      <c r="C42" s="27" t="s">
        <v>63</v>
      </c>
      <c r="D42" s="28">
        <v>50</v>
      </c>
      <c r="E42" s="134"/>
      <c r="F42" s="134"/>
      <c r="G42" s="135">
        <v>0</v>
      </c>
      <c r="H42" s="136">
        <v>0</v>
      </c>
      <c r="I42" s="24">
        <f t="shared" si="4"/>
        <v>0</v>
      </c>
      <c r="J42" s="24">
        <f t="shared" si="5"/>
        <v>0</v>
      </c>
      <c r="K42" s="24">
        <f t="shared" si="6"/>
        <v>0</v>
      </c>
      <c r="L42" s="24">
        <f t="shared" si="7"/>
        <v>0</v>
      </c>
      <c r="M42" s="134"/>
      <c r="N42" s="134"/>
    </row>
    <row r="43" spans="1:14" s="25" customFormat="1" ht="22.5">
      <c r="A43" s="22">
        <v>37</v>
      </c>
      <c r="B43" s="93" t="s">
        <v>607</v>
      </c>
      <c r="C43" s="27" t="s">
        <v>63</v>
      </c>
      <c r="D43" s="28">
        <v>1500</v>
      </c>
      <c r="E43" s="134"/>
      <c r="F43" s="134"/>
      <c r="G43" s="135">
        <v>0</v>
      </c>
      <c r="H43" s="136">
        <v>0</v>
      </c>
      <c r="I43" s="24">
        <f t="shared" si="4"/>
        <v>0</v>
      </c>
      <c r="J43" s="24">
        <f t="shared" si="5"/>
        <v>0</v>
      </c>
      <c r="K43" s="24">
        <f t="shared" si="6"/>
        <v>0</v>
      </c>
      <c r="L43" s="24">
        <f t="shared" si="7"/>
        <v>0</v>
      </c>
      <c r="M43" s="134"/>
      <c r="N43" s="134"/>
    </row>
    <row r="44" spans="1:14" s="25" customFormat="1" ht="22.5">
      <c r="A44" s="22">
        <v>38</v>
      </c>
      <c r="B44" s="93" t="s">
        <v>598</v>
      </c>
      <c r="C44" s="27" t="s">
        <v>63</v>
      </c>
      <c r="D44" s="28">
        <v>30</v>
      </c>
      <c r="E44" s="126"/>
      <c r="F44" s="126"/>
      <c r="G44" s="135">
        <v>0</v>
      </c>
      <c r="H44" s="136">
        <v>0</v>
      </c>
      <c r="I44" s="24">
        <f t="shared" si="4"/>
        <v>0</v>
      </c>
      <c r="J44" s="24">
        <f t="shared" si="5"/>
        <v>0</v>
      </c>
      <c r="K44" s="24">
        <f t="shared" si="6"/>
        <v>0</v>
      </c>
      <c r="L44" s="24">
        <f t="shared" si="7"/>
        <v>0</v>
      </c>
      <c r="M44" s="134"/>
      <c r="N44" s="134"/>
    </row>
    <row r="45" spans="1:14" s="25" customFormat="1">
      <c r="A45" s="22">
        <v>39</v>
      </c>
      <c r="B45" s="31" t="s">
        <v>190</v>
      </c>
      <c r="C45" s="27" t="s">
        <v>13</v>
      </c>
      <c r="D45" s="28">
        <v>1</v>
      </c>
      <c r="E45" s="134"/>
      <c r="F45" s="134"/>
      <c r="G45" s="135">
        <v>0</v>
      </c>
      <c r="H45" s="136">
        <v>0</v>
      </c>
      <c r="I45" s="24">
        <f t="shared" si="4"/>
        <v>0</v>
      </c>
      <c r="J45" s="24">
        <f t="shared" si="5"/>
        <v>0</v>
      </c>
      <c r="K45" s="24">
        <f t="shared" si="6"/>
        <v>0</v>
      </c>
      <c r="L45" s="24">
        <f t="shared" si="7"/>
        <v>0</v>
      </c>
      <c r="M45" s="134"/>
      <c r="N45" s="134"/>
    </row>
    <row r="46" spans="1:14" s="25" customFormat="1">
      <c r="A46" s="22">
        <v>40</v>
      </c>
      <c r="B46" s="31" t="s">
        <v>191</v>
      </c>
      <c r="C46" s="27" t="s">
        <v>13</v>
      </c>
      <c r="D46" s="28">
        <v>10</v>
      </c>
      <c r="E46" s="134"/>
      <c r="F46" s="134"/>
      <c r="G46" s="135">
        <v>0</v>
      </c>
      <c r="H46" s="136">
        <v>0</v>
      </c>
      <c r="I46" s="24">
        <f t="shared" si="4"/>
        <v>0</v>
      </c>
      <c r="J46" s="24">
        <f t="shared" si="5"/>
        <v>0</v>
      </c>
      <c r="K46" s="24">
        <f t="shared" si="6"/>
        <v>0</v>
      </c>
      <c r="L46" s="24">
        <f t="shared" si="7"/>
        <v>0</v>
      </c>
      <c r="M46" s="134"/>
      <c r="N46" s="134"/>
    </row>
    <row r="47" spans="1:14" s="25" customFormat="1" ht="22.5">
      <c r="A47" s="22">
        <v>41</v>
      </c>
      <c r="B47" s="148" t="s">
        <v>764</v>
      </c>
      <c r="C47" s="14" t="s">
        <v>13</v>
      </c>
      <c r="D47" s="32">
        <v>35</v>
      </c>
      <c r="E47" s="134"/>
      <c r="F47" s="134"/>
      <c r="G47" s="135">
        <v>0</v>
      </c>
      <c r="H47" s="136">
        <v>0</v>
      </c>
      <c r="I47" s="24">
        <f t="shared" si="4"/>
        <v>0</v>
      </c>
      <c r="J47" s="24">
        <f t="shared" si="5"/>
        <v>0</v>
      </c>
      <c r="K47" s="24">
        <f t="shared" si="6"/>
        <v>0</v>
      </c>
      <c r="L47" s="24">
        <f t="shared" si="7"/>
        <v>0</v>
      </c>
      <c r="M47" s="134"/>
      <c r="N47" s="134"/>
    </row>
    <row r="48" spans="1:14" s="25" customFormat="1" ht="22.5">
      <c r="A48" s="22">
        <v>42</v>
      </c>
      <c r="B48" s="31" t="s">
        <v>679</v>
      </c>
      <c r="C48" s="27" t="s">
        <v>13</v>
      </c>
      <c r="D48" s="28">
        <v>35</v>
      </c>
      <c r="E48" s="134"/>
      <c r="F48" s="134"/>
      <c r="G48" s="135">
        <v>0</v>
      </c>
      <c r="H48" s="136">
        <v>0</v>
      </c>
      <c r="I48" s="24">
        <f t="shared" si="4"/>
        <v>0</v>
      </c>
      <c r="J48" s="24">
        <f t="shared" si="5"/>
        <v>0</v>
      </c>
      <c r="K48" s="24">
        <f t="shared" si="6"/>
        <v>0</v>
      </c>
      <c r="L48" s="24">
        <f t="shared" si="7"/>
        <v>0</v>
      </c>
      <c r="M48" s="134"/>
      <c r="N48" s="134"/>
    </row>
    <row r="49" spans="1:14" s="25" customFormat="1" ht="22.5">
      <c r="A49" s="22">
        <v>43</v>
      </c>
      <c r="B49" s="31" t="s">
        <v>192</v>
      </c>
      <c r="C49" s="27" t="s">
        <v>13</v>
      </c>
      <c r="D49" s="28">
        <v>35</v>
      </c>
      <c r="E49" s="134"/>
      <c r="F49" s="134"/>
      <c r="G49" s="135">
        <v>0</v>
      </c>
      <c r="H49" s="136">
        <v>0</v>
      </c>
      <c r="I49" s="24">
        <f t="shared" si="4"/>
        <v>0</v>
      </c>
      <c r="J49" s="24">
        <f t="shared" si="5"/>
        <v>0</v>
      </c>
      <c r="K49" s="24">
        <f t="shared" si="6"/>
        <v>0</v>
      </c>
      <c r="L49" s="24">
        <f t="shared" si="7"/>
        <v>0</v>
      </c>
      <c r="M49" s="134"/>
      <c r="N49" s="134"/>
    </row>
    <row r="50" spans="1:14" s="25" customFormat="1" ht="22.5">
      <c r="A50" s="22">
        <v>44</v>
      </c>
      <c r="B50" s="34" t="s">
        <v>193</v>
      </c>
      <c r="C50" s="14" t="s">
        <v>13</v>
      </c>
      <c r="D50" s="32">
        <v>300</v>
      </c>
      <c r="E50" s="134"/>
      <c r="F50" s="134"/>
      <c r="G50" s="135">
        <v>0</v>
      </c>
      <c r="H50" s="136">
        <v>0</v>
      </c>
      <c r="I50" s="24">
        <f t="shared" si="4"/>
        <v>0</v>
      </c>
      <c r="J50" s="24">
        <f t="shared" si="5"/>
        <v>0</v>
      </c>
      <c r="K50" s="24">
        <f t="shared" si="6"/>
        <v>0</v>
      </c>
      <c r="L50" s="24">
        <f t="shared" si="7"/>
        <v>0</v>
      </c>
      <c r="M50" s="134"/>
      <c r="N50" s="134"/>
    </row>
    <row r="51" spans="1:14" s="25" customFormat="1" ht="22.5">
      <c r="A51" s="22">
        <v>45</v>
      </c>
      <c r="B51" s="34" t="s">
        <v>194</v>
      </c>
      <c r="C51" s="14" t="s">
        <v>13</v>
      </c>
      <c r="D51" s="32">
        <v>35</v>
      </c>
      <c r="E51" s="134"/>
      <c r="F51" s="134"/>
      <c r="G51" s="135">
        <v>0</v>
      </c>
      <c r="H51" s="136">
        <v>0</v>
      </c>
      <c r="I51" s="24">
        <f t="shared" si="4"/>
        <v>0</v>
      </c>
      <c r="J51" s="24">
        <f t="shared" si="5"/>
        <v>0</v>
      </c>
      <c r="K51" s="24">
        <f t="shared" si="6"/>
        <v>0</v>
      </c>
      <c r="L51" s="24">
        <f t="shared" si="7"/>
        <v>0</v>
      </c>
      <c r="M51" s="134"/>
      <c r="N51" s="134"/>
    </row>
    <row r="52" spans="1:14" s="25" customFormat="1" ht="22.5">
      <c r="A52" s="22">
        <v>46</v>
      </c>
      <c r="B52" s="146" t="s">
        <v>765</v>
      </c>
      <c r="C52" s="27" t="s">
        <v>13</v>
      </c>
      <c r="D52" s="28">
        <v>60</v>
      </c>
      <c r="E52" s="134"/>
      <c r="F52" s="134"/>
      <c r="G52" s="135">
        <v>0</v>
      </c>
      <c r="H52" s="136">
        <v>0</v>
      </c>
      <c r="I52" s="24">
        <f t="shared" si="4"/>
        <v>0</v>
      </c>
      <c r="J52" s="24">
        <f t="shared" si="5"/>
        <v>0</v>
      </c>
      <c r="K52" s="24">
        <f t="shared" si="6"/>
        <v>0</v>
      </c>
      <c r="L52" s="24">
        <f t="shared" si="7"/>
        <v>0</v>
      </c>
      <c r="M52" s="134"/>
      <c r="N52" s="134"/>
    </row>
    <row r="53" spans="1:14" s="25" customFormat="1" ht="22.5">
      <c r="A53" s="22">
        <v>47</v>
      </c>
      <c r="B53" s="34" t="s">
        <v>195</v>
      </c>
      <c r="C53" s="14" t="s">
        <v>13</v>
      </c>
      <c r="D53" s="32">
        <v>35</v>
      </c>
      <c r="E53" s="134"/>
      <c r="F53" s="134"/>
      <c r="G53" s="135">
        <v>0</v>
      </c>
      <c r="H53" s="136">
        <v>0</v>
      </c>
      <c r="I53" s="24">
        <f t="shared" si="4"/>
        <v>0</v>
      </c>
      <c r="J53" s="24">
        <f t="shared" si="5"/>
        <v>0</v>
      </c>
      <c r="K53" s="24">
        <f t="shared" si="6"/>
        <v>0</v>
      </c>
      <c r="L53" s="24">
        <f t="shared" si="7"/>
        <v>0</v>
      </c>
      <c r="M53" s="134"/>
      <c r="N53" s="134"/>
    </row>
    <row r="54" spans="1:14" s="25" customFormat="1" ht="22.5">
      <c r="A54" s="22">
        <v>48</v>
      </c>
      <c r="B54" s="34" t="s">
        <v>196</v>
      </c>
      <c r="C54" s="14" t="s">
        <v>13</v>
      </c>
      <c r="D54" s="32">
        <v>35</v>
      </c>
      <c r="E54" s="134"/>
      <c r="F54" s="134"/>
      <c r="G54" s="135">
        <v>0</v>
      </c>
      <c r="H54" s="136">
        <v>0</v>
      </c>
      <c r="I54" s="24">
        <f t="shared" si="4"/>
        <v>0</v>
      </c>
      <c r="J54" s="24">
        <f t="shared" si="5"/>
        <v>0</v>
      </c>
      <c r="K54" s="24">
        <f t="shared" si="6"/>
        <v>0</v>
      </c>
      <c r="L54" s="24">
        <f t="shared" si="7"/>
        <v>0</v>
      </c>
      <c r="M54" s="134"/>
      <c r="N54" s="134"/>
    </row>
    <row r="55" spans="1:14" s="25" customFormat="1">
      <c r="A55" s="22">
        <v>49</v>
      </c>
      <c r="B55" s="34" t="s">
        <v>197</v>
      </c>
      <c r="C55" s="14" t="s">
        <v>13</v>
      </c>
      <c r="D55" s="32">
        <v>35</v>
      </c>
      <c r="E55" s="134"/>
      <c r="F55" s="134"/>
      <c r="G55" s="135">
        <v>0</v>
      </c>
      <c r="H55" s="136">
        <v>0</v>
      </c>
      <c r="I55" s="24">
        <f t="shared" si="4"/>
        <v>0</v>
      </c>
      <c r="J55" s="24">
        <f t="shared" si="5"/>
        <v>0</v>
      </c>
      <c r="K55" s="24">
        <f t="shared" si="6"/>
        <v>0</v>
      </c>
      <c r="L55" s="24">
        <f t="shared" si="7"/>
        <v>0</v>
      </c>
      <c r="M55" s="134"/>
      <c r="N55" s="134"/>
    </row>
    <row r="56" spans="1:14" s="25" customFormat="1" ht="22.5">
      <c r="A56" s="22">
        <v>50</v>
      </c>
      <c r="B56" s="34" t="s">
        <v>198</v>
      </c>
      <c r="C56" s="14" t="s">
        <v>13</v>
      </c>
      <c r="D56" s="32">
        <v>35</v>
      </c>
      <c r="E56" s="134"/>
      <c r="F56" s="134"/>
      <c r="G56" s="135">
        <v>0</v>
      </c>
      <c r="H56" s="136">
        <v>0</v>
      </c>
      <c r="I56" s="24">
        <f t="shared" si="4"/>
        <v>0</v>
      </c>
      <c r="J56" s="24">
        <f t="shared" si="5"/>
        <v>0</v>
      </c>
      <c r="K56" s="24">
        <f t="shared" si="6"/>
        <v>0</v>
      </c>
      <c r="L56" s="24">
        <f t="shared" si="7"/>
        <v>0</v>
      </c>
      <c r="M56" s="134"/>
      <c r="N56" s="134"/>
    </row>
    <row r="57" spans="1:14" s="25" customFormat="1" ht="22.5">
      <c r="A57" s="22">
        <v>51</v>
      </c>
      <c r="B57" s="34" t="s">
        <v>199</v>
      </c>
      <c r="C57" s="14" t="s">
        <v>13</v>
      </c>
      <c r="D57" s="32">
        <v>35</v>
      </c>
      <c r="E57" s="134"/>
      <c r="F57" s="134"/>
      <c r="G57" s="135">
        <v>0</v>
      </c>
      <c r="H57" s="136">
        <v>0</v>
      </c>
      <c r="I57" s="24">
        <f t="shared" si="4"/>
        <v>0</v>
      </c>
      <c r="J57" s="24">
        <f t="shared" si="5"/>
        <v>0</v>
      </c>
      <c r="K57" s="24">
        <f t="shared" si="6"/>
        <v>0</v>
      </c>
      <c r="L57" s="24">
        <f t="shared" si="7"/>
        <v>0</v>
      </c>
      <c r="M57" s="134"/>
      <c r="N57" s="134"/>
    </row>
    <row r="58" spans="1:14" s="25" customFormat="1" ht="22.5">
      <c r="A58" s="22">
        <v>52</v>
      </c>
      <c r="B58" s="34" t="s">
        <v>200</v>
      </c>
      <c r="C58" s="14" t="s">
        <v>13</v>
      </c>
      <c r="D58" s="32">
        <v>35</v>
      </c>
      <c r="E58" s="134"/>
      <c r="F58" s="134"/>
      <c r="G58" s="135">
        <v>0</v>
      </c>
      <c r="H58" s="136">
        <v>0</v>
      </c>
      <c r="I58" s="24">
        <f t="shared" si="4"/>
        <v>0</v>
      </c>
      <c r="J58" s="24">
        <f t="shared" si="5"/>
        <v>0</v>
      </c>
      <c r="K58" s="24">
        <f t="shared" si="6"/>
        <v>0</v>
      </c>
      <c r="L58" s="24">
        <f t="shared" si="7"/>
        <v>0</v>
      </c>
      <c r="M58" s="134"/>
      <c r="N58" s="134"/>
    </row>
    <row r="59" spans="1:14" s="25" customFormat="1" ht="22.5">
      <c r="A59" s="22">
        <v>53</v>
      </c>
      <c r="B59" s="31" t="s">
        <v>184</v>
      </c>
      <c r="C59" s="27" t="s">
        <v>13</v>
      </c>
      <c r="D59" s="28">
        <v>2</v>
      </c>
      <c r="E59" s="134"/>
      <c r="F59" s="134"/>
      <c r="G59" s="135">
        <v>0</v>
      </c>
      <c r="H59" s="136">
        <v>0</v>
      </c>
      <c r="I59" s="24">
        <f t="shared" si="4"/>
        <v>0</v>
      </c>
      <c r="J59" s="24">
        <f t="shared" si="5"/>
        <v>0</v>
      </c>
      <c r="K59" s="24">
        <f t="shared" si="6"/>
        <v>0</v>
      </c>
      <c r="L59" s="24">
        <f t="shared" si="7"/>
        <v>0</v>
      </c>
      <c r="M59" s="134"/>
      <c r="N59" s="134"/>
    </row>
    <row r="60" spans="1:14" s="25" customFormat="1">
      <c r="A60" s="22">
        <v>54</v>
      </c>
      <c r="B60" s="23" t="s">
        <v>185</v>
      </c>
      <c r="C60" s="27" t="s">
        <v>13</v>
      </c>
      <c r="D60" s="28">
        <v>12</v>
      </c>
      <c r="E60" s="126"/>
      <c r="F60" s="126"/>
      <c r="G60" s="135">
        <v>0</v>
      </c>
      <c r="H60" s="136">
        <v>0</v>
      </c>
      <c r="I60" s="24">
        <f t="shared" si="4"/>
        <v>0</v>
      </c>
      <c r="J60" s="24">
        <f t="shared" si="5"/>
        <v>0</v>
      </c>
      <c r="K60" s="24">
        <f t="shared" si="6"/>
        <v>0</v>
      </c>
      <c r="L60" s="24">
        <f t="shared" si="7"/>
        <v>0</v>
      </c>
      <c r="M60" s="134"/>
      <c r="N60" s="134"/>
    </row>
    <row r="61" spans="1:14" s="25" customFormat="1" ht="22.5">
      <c r="A61" s="22">
        <v>55</v>
      </c>
      <c r="B61" s="93" t="s">
        <v>597</v>
      </c>
      <c r="C61" s="27" t="s">
        <v>13</v>
      </c>
      <c r="D61" s="28">
        <v>60</v>
      </c>
      <c r="E61" s="134"/>
      <c r="F61" s="134"/>
      <c r="G61" s="135">
        <v>0</v>
      </c>
      <c r="H61" s="136">
        <v>0</v>
      </c>
      <c r="I61" s="24">
        <f t="shared" si="4"/>
        <v>0</v>
      </c>
      <c r="J61" s="24">
        <f t="shared" si="5"/>
        <v>0</v>
      </c>
      <c r="K61" s="24">
        <f t="shared" si="6"/>
        <v>0</v>
      </c>
      <c r="L61" s="24">
        <f t="shared" si="7"/>
        <v>0</v>
      </c>
      <c r="M61" s="134"/>
      <c r="N61" s="134"/>
    </row>
    <row r="62" spans="1:14" s="25" customFormat="1">
      <c r="A62" s="22">
        <v>56</v>
      </c>
      <c r="B62" s="31" t="s">
        <v>600</v>
      </c>
      <c r="C62" s="27" t="s">
        <v>66</v>
      </c>
      <c r="D62" s="28">
        <v>70</v>
      </c>
      <c r="E62" s="134"/>
      <c r="F62" s="134"/>
      <c r="G62" s="135">
        <v>0</v>
      </c>
      <c r="H62" s="136">
        <v>0</v>
      </c>
      <c r="I62" s="24">
        <f t="shared" si="4"/>
        <v>0</v>
      </c>
      <c r="J62" s="24">
        <f t="shared" si="5"/>
        <v>0</v>
      </c>
      <c r="K62" s="24">
        <f t="shared" si="6"/>
        <v>0</v>
      </c>
      <c r="L62" s="24">
        <f t="shared" si="7"/>
        <v>0</v>
      </c>
      <c r="M62" s="134"/>
      <c r="N62" s="134"/>
    </row>
    <row r="63" spans="1:14" s="25" customFormat="1">
      <c r="A63" s="22">
        <v>57</v>
      </c>
      <c r="B63" s="31" t="s">
        <v>180</v>
      </c>
      <c r="C63" s="27" t="s">
        <v>13</v>
      </c>
      <c r="D63" s="28">
        <v>35</v>
      </c>
      <c r="E63" s="134"/>
      <c r="F63" s="134"/>
      <c r="G63" s="135">
        <v>0</v>
      </c>
      <c r="H63" s="136">
        <v>0</v>
      </c>
      <c r="I63" s="24">
        <f t="shared" si="4"/>
        <v>0</v>
      </c>
      <c r="J63" s="24">
        <f t="shared" si="5"/>
        <v>0</v>
      </c>
      <c r="K63" s="24">
        <f t="shared" si="6"/>
        <v>0</v>
      </c>
      <c r="L63" s="24">
        <f t="shared" si="7"/>
        <v>0</v>
      </c>
      <c r="M63" s="134"/>
      <c r="N63" s="134"/>
    </row>
    <row r="64" spans="1:14" s="25" customFormat="1">
      <c r="A64" s="22">
        <v>58</v>
      </c>
      <c r="B64" s="31" t="s">
        <v>181</v>
      </c>
      <c r="C64" s="27" t="s">
        <v>13</v>
      </c>
      <c r="D64" s="28">
        <v>35</v>
      </c>
      <c r="E64" s="134"/>
      <c r="F64" s="134"/>
      <c r="G64" s="135">
        <v>0</v>
      </c>
      <c r="H64" s="136">
        <v>0</v>
      </c>
      <c r="I64" s="24">
        <f t="shared" si="4"/>
        <v>0</v>
      </c>
      <c r="J64" s="24">
        <f t="shared" si="5"/>
        <v>0</v>
      </c>
      <c r="K64" s="24">
        <f t="shared" si="6"/>
        <v>0</v>
      </c>
      <c r="L64" s="24">
        <f t="shared" si="7"/>
        <v>0</v>
      </c>
      <c r="M64" s="134"/>
      <c r="N64" s="134"/>
    </row>
    <row r="65" spans="1:14" s="25" customFormat="1">
      <c r="A65" s="22">
        <v>59</v>
      </c>
      <c r="B65" s="31" t="s">
        <v>182</v>
      </c>
      <c r="C65" s="27" t="s">
        <v>13</v>
      </c>
      <c r="D65" s="28">
        <v>35</v>
      </c>
      <c r="E65" s="134"/>
      <c r="F65" s="134"/>
      <c r="G65" s="135">
        <v>0</v>
      </c>
      <c r="H65" s="136">
        <v>0</v>
      </c>
      <c r="I65" s="24">
        <f t="shared" si="4"/>
        <v>0</v>
      </c>
      <c r="J65" s="24">
        <f t="shared" si="5"/>
        <v>0</v>
      </c>
      <c r="K65" s="24">
        <f t="shared" si="6"/>
        <v>0</v>
      </c>
      <c r="L65" s="24">
        <f t="shared" si="7"/>
        <v>0</v>
      </c>
      <c r="M65" s="134"/>
      <c r="N65" s="134"/>
    </row>
    <row r="66" spans="1:14" s="25" customFormat="1">
      <c r="A66" s="22">
        <v>60</v>
      </c>
      <c r="B66" s="31" t="s">
        <v>183</v>
      </c>
      <c r="C66" s="27" t="s">
        <v>13</v>
      </c>
      <c r="D66" s="28">
        <v>35</v>
      </c>
      <c r="E66" s="134"/>
      <c r="F66" s="134"/>
      <c r="G66" s="135">
        <v>0</v>
      </c>
      <c r="H66" s="136">
        <v>0</v>
      </c>
      <c r="I66" s="24">
        <f t="shared" si="4"/>
        <v>0</v>
      </c>
      <c r="J66" s="24">
        <f t="shared" si="5"/>
        <v>0</v>
      </c>
      <c r="K66" s="24">
        <f t="shared" si="6"/>
        <v>0</v>
      </c>
      <c r="L66" s="24">
        <f t="shared" si="7"/>
        <v>0</v>
      </c>
      <c r="M66" s="134"/>
      <c r="N66" s="134"/>
    </row>
    <row r="67" spans="1:14" s="25" customFormat="1">
      <c r="A67" s="22">
        <v>61</v>
      </c>
      <c r="B67" s="31" t="s">
        <v>179</v>
      </c>
      <c r="C67" s="27" t="s">
        <v>13</v>
      </c>
      <c r="D67" s="28">
        <v>30</v>
      </c>
      <c r="E67" s="134"/>
      <c r="F67" s="134"/>
      <c r="G67" s="135">
        <v>0</v>
      </c>
      <c r="H67" s="136">
        <v>0</v>
      </c>
      <c r="I67" s="24">
        <f t="shared" si="4"/>
        <v>0</v>
      </c>
      <c r="J67" s="24">
        <f t="shared" si="5"/>
        <v>0</v>
      </c>
      <c r="K67" s="24">
        <f t="shared" si="6"/>
        <v>0</v>
      </c>
      <c r="L67" s="24">
        <f t="shared" si="7"/>
        <v>0</v>
      </c>
      <c r="M67" s="134"/>
      <c r="N67" s="134"/>
    </row>
    <row r="68" spans="1:14" s="25" customFormat="1">
      <c r="A68" s="22">
        <v>62</v>
      </c>
      <c r="B68" s="31" t="s">
        <v>247</v>
      </c>
      <c r="C68" s="27" t="s">
        <v>13</v>
      </c>
      <c r="D68" s="28">
        <v>40</v>
      </c>
      <c r="E68" s="134"/>
      <c r="F68" s="134"/>
      <c r="G68" s="135">
        <v>0</v>
      </c>
      <c r="H68" s="136">
        <v>0</v>
      </c>
      <c r="I68" s="24">
        <f t="shared" si="4"/>
        <v>0</v>
      </c>
      <c r="J68" s="24">
        <f t="shared" si="5"/>
        <v>0</v>
      </c>
      <c r="K68" s="24">
        <f t="shared" si="6"/>
        <v>0</v>
      </c>
      <c r="L68" s="24">
        <f t="shared" si="7"/>
        <v>0</v>
      </c>
      <c r="M68" s="134"/>
      <c r="N68" s="134"/>
    </row>
    <row r="69" spans="1:14" s="25" customFormat="1" ht="22.5">
      <c r="A69" s="22">
        <v>63</v>
      </c>
      <c r="B69" s="31" t="s">
        <v>584</v>
      </c>
      <c r="C69" s="27" t="s">
        <v>13</v>
      </c>
      <c r="D69" s="28">
        <v>20</v>
      </c>
      <c r="E69" s="134"/>
      <c r="F69" s="134"/>
      <c r="G69" s="135">
        <v>0</v>
      </c>
      <c r="H69" s="136">
        <v>0</v>
      </c>
      <c r="I69" s="24">
        <f t="shared" si="4"/>
        <v>0</v>
      </c>
      <c r="J69" s="24">
        <f t="shared" si="5"/>
        <v>0</v>
      </c>
      <c r="K69" s="24">
        <f t="shared" si="6"/>
        <v>0</v>
      </c>
      <c r="L69" s="24">
        <f t="shared" si="7"/>
        <v>0</v>
      </c>
      <c r="M69" s="134"/>
      <c r="N69" s="134"/>
    </row>
    <row r="70" spans="1:14" s="25" customFormat="1" ht="22.5">
      <c r="A70" s="22">
        <v>64</v>
      </c>
      <c r="B70" s="31" t="s">
        <v>205</v>
      </c>
      <c r="C70" s="27" t="s">
        <v>63</v>
      </c>
      <c r="D70" s="28">
        <v>30</v>
      </c>
      <c r="E70" s="126"/>
      <c r="F70" s="126"/>
      <c r="G70" s="135">
        <v>0</v>
      </c>
      <c r="H70" s="136">
        <v>0</v>
      </c>
      <c r="I70" s="24">
        <f t="shared" si="4"/>
        <v>0</v>
      </c>
      <c r="J70" s="24">
        <f t="shared" si="5"/>
        <v>0</v>
      </c>
      <c r="K70" s="24">
        <f t="shared" si="6"/>
        <v>0</v>
      </c>
      <c r="L70" s="24">
        <f t="shared" si="7"/>
        <v>0</v>
      </c>
      <c r="M70" s="134"/>
      <c r="N70" s="134"/>
    </row>
    <row r="71" spans="1:14" s="25" customFormat="1">
      <c r="A71" s="22">
        <v>65</v>
      </c>
      <c r="B71" s="31" t="s">
        <v>186</v>
      </c>
      <c r="C71" s="27" t="s">
        <v>13</v>
      </c>
      <c r="D71" s="28">
        <v>50</v>
      </c>
      <c r="E71" s="134"/>
      <c r="F71" s="134"/>
      <c r="G71" s="135">
        <v>0</v>
      </c>
      <c r="H71" s="136">
        <v>0</v>
      </c>
      <c r="I71" s="24">
        <f t="shared" si="4"/>
        <v>0</v>
      </c>
      <c r="J71" s="24">
        <f t="shared" si="5"/>
        <v>0</v>
      </c>
      <c r="K71" s="24">
        <f t="shared" si="6"/>
        <v>0</v>
      </c>
      <c r="L71" s="24">
        <f t="shared" si="7"/>
        <v>0</v>
      </c>
      <c r="M71" s="134"/>
      <c r="N71" s="134"/>
    </row>
    <row r="72" spans="1:14" s="25" customFormat="1">
      <c r="A72" s="22">
        <v>66</v>
      </c>
      <c r="B72" s="31" t="s">
        <v>201</v>
      </c>
      <c r="C72" s="27" t="s">
        <v>13</v>
      </c>
      <c r="D72" s="28">
        <v>3</v>
      </c>
      <c r="E72" s="134"/>
      <c r="F72" s="134"/>
      <c r="G72" s="135">
        <v>0</v>
      </c>
      <c r="H72" s="136">
        <v>0</v>
      </c>
      <c r="I72" s="24">
        <f t="shared" ref="I72:I135" si="8">SUM(H72*0.095)</f>
        <v>0</v>
      </c>
      <c r="J72" s="24">
        <f t="shared" ref="J72:J135" si="9">SUM(H72:I72)</f>
        <v>0</v>
      </c>
      <c r="K72" s="24">
        <f t="shared" ref="K72:K135" si="10">H72*D72</f>
        <v>0</v>
      </c>
      <c r="L72" s="24">
        <f t="shared" ref="L72:L135" si="11">SUM(J72*D72)</f>
        <v>0</v>
      </c>
      <c r="M72" s="134"/>
      <c r="N72" s="134"/>
    </row>
    <row r="73" spans="1:14" s="25" customFormat="1">
      <c r="A73" s="22">
        <v>67</v>
      </c>
      <c r="B73" s="31" t="s">
        <v>202</v>
      </c>
      <c r="C73" s="27" t="s">
        <v>13</v>
      </c>
      <c r="D73" s="28">
        <v>3</v>
      </c>
      <c r="E73" s="134"/>
      <c r="F73" s="134"/>
      <c r="G73" s="135">
        <v>0</v>
      </c>
      <c r="H73" s="136">
        <v>0</v>
      </c>
      <c r="I73" s="24">
        <f t="shared" si="8"/>
        <v>0</v>
      </c>
      <c r="J73" s="24">
        <f t="shared" si="9"/>
        <v>0</v>
      </c>
      <c r="K73" s="24">
        <f t="shared" si="10"/>
        <v>0</v>
      </c>
      <c r="L73" s="24">
        <f t="shared" si="11"/>
        <v>0</v>
      </c>
      <c r="M73" s="134"/>
      <c r="N73" s="134"/>
    </row>
    <row r="74" spans="1:14" s="25" customFormat="1">
      <c r="A74" s="22">
        <v>68</v>
      </c>
      <c r="B74" s="31" t="s">
        <v>477</v>
      </c>
      <c r="C74" s="27" t="s">
        <v>13</v>
      </c>
      <c r="D74" s="28">
        <v>100</v>
      </c>
      <c r="E74" s="134"/>
      <c r="F74" s="134"/>
      <c r="G74" s="135">
        <v>0</v>
      </c>
      <c r="H74" s="136">
        <v>0</v>
      </c>
      <c r="I74" s="24">
        <f t="shared" si="8"/>
        <v>0</v>
      </c>
      <c r="J74" s="24">
        <f t="shared" si="9"/>
        <v>0</v>
      </c>
      <c r="K74" s="24">
        <f t="shared" si="10"/>
        <v>0</v>
      </c>
      <c r="L74" s="24">
        <f t="shared" si="11"/>
        <v>0</v>
      </c>
      <c r="M74" s="134"/>
      <c r="N74" s="134"/>
    </row>
    <row r="75" spans="1:14" s="25" customFormat="1">
      <c r="A75" s="22">
        <v>69</v>
      </c>
      <c r="B75" s="31" t="s">
        <v>174</v>
      </c>
      <c r="C75" s="27" t="s">
        <v>63</v>
      </c>
      <c r="D75" s="28">
        <v>90</v>
      </c>
      <c r="E75" s="134"/>
      <c r="F75" s="134"/>
      <c r="G75" s="135">
        <v>0</v>
      </c>
      <c r="H75" s="136">
        <v>0</v>
      </c>
      <c r="I75" s="24">
        <f t="shared" si="8"/>
        <v>0</v>
      </c>
      <c r="J75" s="24">
        <f t="shared" si="9"/>
        <v>0</v>
      </c>
      <c r="K75" s="24">
        <f t="shared" si="10"/>
        <v>0</v>
      </c>
      <c r="L75" s="24">
        <f t="shared" si="11"/>
        <v>0</v>
      </c>
      <c r="M75" s="134"/>
      <c r="N75" s="134"/>
    </row>
    <row r="76" spans="1:14" s="25" customFormat="1" ht="22.5">
      <c r="A76" s="22">
        <v>70</v>
      </c>
      <c r="B76" s="31" t="s">
        <v>175</v>
      </c>
      <c r="C76" s="27" t="s">
        <v>63</v>
      </c>
      <c r="D76" s="28">
        <v>60</v>
      </c>
      <c r="E76" s="134"/>
      <c r="F76" s="134"/>
      <c r="G76" s="135">
        <v>0</v>
      </c>
      <c r="H76" s="136">
        <v>0</v>
      </c>
      <c r="I76" s="24">
        <f t="shared" si="8"/>
        <v>0</v>
      </c>
      <c r="J76" s="24">
        <f t="shared" si="9"/>
        <v>0</v>
      </c>
      <c r="K76" s="24">
        <f t="shared" si="10"/>
        <v>0</v>
      </c>
      <c r="L76" s="24">
        <f t="shared" si="11"/>
        <v>0</v>
      </c>
      <c r="M76" s="134"/>
      <c r="N76" s="134"/>
    </row>
    <row r="77" spans="1:14" s="25" customFormat="1">
      <c r="A77" s="22">
        <v>71</v>
      </c>
      <c r="B77" s="31" t="s">
        <v>487</v>
      </c>
      <c r="C77" s="27" t="s">
        <v>63</v>
      </c>
      <c r="D77" s="28">
        <v>40</v>
      </c>
      <c r="E77" s="134"/>
      <c r="F77" s="134"/>
      <c r="G77" s="135">
        <v>0</v>
      </c>
      <c r="H77" s="136">
        <v>0</v>
      </c>
      <c r="I77" s="24">
        <f t="shared" si="8"/>
        <v>0</v>
      </c>
      <c r="J77" s="24">
        <f t="shared" si="9"/>
        <v>0</v>
      </c>
      <c r="K77" s="24">
        <f t="shared" si="10"/>
        <v>0</v>
      </c>
      <c r="L77" s="24">
        <f t="shared" si="11"/>
        <v>0</v>
      </c>
      <c r="M77" s="134"/>
      <c r="N77" s="134"/>
    </row>
    <row r="78" spans="1:14" s="25" customFormat="1">
      <c r="A78" s="22">
        <v>72</v>
      </c>
      <c r="B78" s="31" t="s">
        <v>176</v>
      </c>
      <c r="C78" s="27" t="s">
        <v>63</v>
      </c>
      <c r="D78" s="28">
        <v>80</v>
      </c>
      <c r="E78" s="134"/>
      <c r="F78" s="134"/>
      <c r="G78" s="135">
        <v>0</v>
      </c>
      <c r="H78" s="136">
        <v>0</v>
      </c>
      <c r="I78" s="24">
        <f t="shared" si="8"/>
        <v>0</v>
      </c>
      <c r="J78" s="24">
        <f t="shared" si="9"/>
        <v>0</v>
      </c>
      <c r="K78" s="24">
        <f t="shared" si="10"/>
        <v>0</v>
      </c>
      <c r="L78" s="24">
        <f t="shared" si="11"/>
        <v>0</v>
      </c>
      <c r="M78" s="134"/>
      <c r="N78" s="134"/>
    </row>
    <row r="79" spans="1:14" s="25" customFormat="1">
      <c r="A79" s="22">
        <v>73</v>
      </c>
      <c r="B79" s="31" t="s">
        <v>177</v>
      </c>
      <c r="C79" s="27" t="s">
        <v>63</v>
      </c>
      <c r="D79" s="28">
        <v>150</v>
      </c>
      <c r="E79" s="134"/>
      <c r="F79" s="134"/>
      <c r="G79" s="135">
        <v>0</v>
      </c>
      <c r="H79" s="136">
        <v>0</v>
      </c>
      <c r="I79" s="24">
        <f t="shared" si="8"/>
        <v>0</v>
      </c>
      <c r="J79" s="24">
        <f t="shared" si="9"/>
        <v>0</v>
      </c>
      <c r="K79" s="24">
        <f t="shared" si="10"/>
        <v>0</v>
      </c>
      <c r="L79" s="24">
        <f t="shared" si="11"/>
        <v>0</v>
      </c>
      <c r="M79" s="134"/>
      <c r="N79" s="134"/>
    </row>
    <row r="80" spans="1:14" s="25" customFormat="1" ht="22.5">
      <c r="A80" s="22">
        <v>74</v>
      </c>
      <c r="B80" s="31" t="s">
        <v>178</v>
      </c>
      <c r="C80" s="27" t="s">
        <v>63</v>
      </c>
      <c r="D80" s="28">
        <v>3200</v>
      </c>
      <c r="E80" s="134"/>
      <c r="F80" s="134"/>
      <c r="G80" s="135">
        <v>0</v>
      </c>
      <c r="H80" s="136">
        <v>0</v>
      </c>
      <c r="I80" s="24">
        <f t="shared" si="8"/>
        <v>0</v>
      </c>
      <c r="J80" s="24">
        <f t="shared" si="9"/>
        <v>0</v>
      </c>
      <c r="K80" s="24">
        <f t="shared" si="10"/>
        <v>0</v>
      </c>
      <c r="L80" s="24">
        <f t="shared" si="11"/>
        <v>0</v>
      </c>
      <c r="M80" s="134"/>
      <c r="N80" s="134"/>
    </row>
    <row r="81" spans="1:14" s="25" customFormat="1" ht="33.75">
      <c r="A81" s="22">
        <v>75</v>
      </c>
      <c r="B81" s="31" t="s">
        <v>609</v>
      </c>
      <c r="C81" s="27" t="s">
        <v>13</v>
      </c>
      <c r="D81" s="28">
        <v>40</v>
      </c>
      <c r="E81" s="134"/>
      <c r="F81" s="134"/>
      <c r="G81" s="135">
        <v>0</v>
      </c>
      <c r="H81" s="136">
        <v>0</v>
      </c>
      <c r="I81" s="24">
        <f t="shared" si="8"/>
        <v>0</v>
      </c>
      <c r="J81" s="24">
        <f t="shared" si="9"/>
        <v>0</v>
      </c>
      <c r="K81" s="24">
        <f t="shared" si="10"/>
        <v>0</v>
      </c>
      <c r="L81" s="24">
        <f t="shared" si="11"/>
        <v>0</v>
      </c>
      <c r="M81" s="134"/>
      <c r="N81" s="134"/>
    </row>
    <row r="82" spans="1:14" s="25" customFormat="1">
      <c r="A82" s="22">
        <v>76</v>
      </c>
      <c r="B82" s="31" t="s">
        <v>592</v>
      </c>
      <c r="C82" s="27" t="s">
        <v>13</v>
      </c>
      <c r="D82" s="28">
        <v>20</v>
      </c>
      <c r="E82" s="134"/>
      <c r="F82" s="134"/>
      <c r="G82" s="135">
        <v>0</v>
      </c>
      <c r="H82" s="136">
        <v>0</v>
      </c>
      <c r="I82" s="24">
        <f t="shared" si="8"/>
        <v>0</v>
      </c>
      <c r="J82" s="24">
        <f t="shared" si="9"/>
        <v>0</v>
      </c>
      <c r="K82" s="24">
        <f t="shared" si="10"/>
        <v>0</v>
      </c>
      <c r="L82" s="24">
        <f t="shared" si="11"/>
        <v>0</v>
      </c>
      <c r="M82" s="134"/>
      <c r="N82" s="134"/>
    </row>
    <row r="83" spans="1:14" s="25" customFormat="1">
      <c r="A83" s="22">
        <v>77</v>
      </c>
      <c r="B83" s="31" t="s">
        <v>593</v>
      </c>
      <c r="C83" s="27" t="s">
        <v>13</v>
      </c>
      <c r="D83" s="28">
        <v>40</v>
      </c>
      <c r="E83" s="134"/>
      <c r="F83" s="134"/>
      <c r="G83" s="135">
        <v>0</v>
      </c>
      <c r="H83" s="136">
        <v>0</v>
      </c>
      <c r="I83" s="24">
        <f t="shared" si="8"/>
        <v>0</v>
      </c>
      <c r="J83" s="24">
        <f t="shared" si="9"/>
        <v>0</v>
      </c>
      <c r="K83" s="24">
        <f t="shared" si="10"/>
        <v>0</v>
      </c>
      <c r="L83" s="24">
        <f t="shared" si="11"/>
        <v>0</v>
      </c>
      <c r="M83" s="134"/>
      <c r="N83" s="134"/>
    </row>
    <row r="84" spans="1:14" s="25" customFormat="1">
      <c r="A84" s="22">
        <v>78</v>
      </c>
      <c r="B84" s="31" t="s">
        <v>472</v>
      </c>
      <c r="C84" s="27" t="s">
        <v>13</v>
      </c>
      <c r="D84" s="28">
        <v>40</v>
      </c>
      <c r="E84" s="134"/>
      <c r="F84" s="134"/>
      <c r="G84" s="135">
        <v>0</v>
      </c>
      <c r="H84" s="136">
        <v>0</v>
      </c>
      <c r="I84" s="24">
        <f t="shared" si="8"/>
        <v>0</v>
      </c>
      <c r="J84" s="24">
        <f t="shared" si="9"/>
        <v>0</v>
      </c>
      <c r="K84" s="24">
        <f t="shared" si="10"/>
        <v>0</v>
      </c>
      <c r="L84" s="24">
        <f t="shared" si="11"/>
        <v>0</v>
      </c>
      <c r="M84" s="134"/>
      <c r="N84" s="134"/>
    </row>
    <row r="85" spans="1:14" s="25" customFormat="1">
      <c r="A85" s="22">
        <v>79</v>
      </c>
      <c r="B85" s="31" t="s">
        <v>594</v>
      </c>
      <c r="C85" s="27" t="s">
        <v>13</v>
      </c>
      <c r="D85" s="28">
        <v>40</v>
      </c>
      <c r="E85" s="134"/>
      <c r="F85" s="134"/>
      <c r="G85" s="135">
        <v>0</v>
      </c>
      <c r="H85" s="136">
        <v>0</v>
      </c>
      <c r="I85" s="24">
        <f t="shared" si="8"/>
        <v>0</v>
      </c>
      <c r="J85" s="24">
        <f t="shared" si="9"/>
        <v>0</v>
      </c>
      <c r="K85" s="24">
        <f t="shared" si="10"/>
        <v>0</v>
      </c>
      <c r="L85" s="24">
        <f t="shared" si="11"/>
        <v>0</v>
      </c>
      <c r="M85" s="134"/>
      <c r="N85" s="134"/>
    </row>
    <row r="86" spans="1:14" s="25" customFormat="1">
      <c r="A86" s="22">
        <v>80</v>
      </c>
      <c r="B86" s="31" t="s">
        <v>595</v>
      </c>
      <c r="C86" s="27" t="s">
        <v>13</v>
      </c>
      <c r="D86" s="28">
        <v>40</v>
      </c>
      <c r="E86" s="134"/>
      <c r="F86" s="134"/>
      <c r="G86" s="135">
        <v>0</v>
      </c>
      <c r="H86" s="136">
        <v>0</v>
      </c>
      <c r="I86" s="24">
        <f t="shared" si="8"/>
        <v>0</v>
      </c>
      <c r="J86" s="24">
        <f t="shared" si="9"/>
        <v>0</v>
      </c>
      <c r="K86" s="24">
        <f t="shared" si="10"/>
        <v>0</v>
      </c>
      <c r="L86" s="24">
        <f t="shared" si="11"/>
        <v>0</v>
      </c>
      <c r="M86" s="134"/>
      <c r="N86" s="134"/>
    </row>
    <row r="87" spans="1:14" s="25" customFormat="1" ht="22.5">
      <c r="A87" s="22">
        <v>81</v>
      </c>
      <c r="B87" s="146" t="s">
        <v>762</v>
      </c>
      <c r="C87" s="27" t="s">
        <v>13</v>
      </c>
      <c r="D87" s="28">
        <v>50</v>
      </c>
      <c r="E87" s="134"/>
      <c r="F87" s="134"/>
      <c r="G87" s="135">
        <v>0</v>
      </c>
      <c r="H87" s="136">
        <v>0</v>
      </c>
      <c r="I87" s="24">
        <f t="shared" si="8"/>
        <v>0</v>
      </c>
      <c r="J87" s="24">
        <f t="shared" si="9"/>
        <v>0</v>
      </c>
      <c r="K87" s="24">
        <f t="shared" si="10"/>
        <v>0</v>
      </c>
      <c r="L87" s="24">
        <f t="shared" si="11"/>
        <v>0</v>
      </c>
      <c r="M87" s="134"/>
      <c r="N87" s="134"/>
    </row>
    <row r="88" spans="1:14" s="25" customFormat="1">
      <c r="A88" s="22">
        <v>82</v>
      </c>
      <c r="B88" s="93" t="s">
        <v>638</v>
      </c>
      <c r="C88" s="27" t="s">
        <v>13</v>
      </c>
      <c r="D88" s="28">
        <v>80</v>
      </c>
      <c r="E88" s="137"/>
      <c r="F88" s="137"/>
      <c r="G88" s="135">
        <v>0</v>
      </c>
      <c r="H88" s="136">
        <v>0</v>
      </c>
      <c r="I88" s="24">
        <f t="shared" si="8"/>
        <v>0</v>
      </c>
      <c r="J88" s="24">
        <f t="shared" si="9"/>
        <v>0</v>
      </c>
      <c r="K88" s="24">
        <f t="shared" si="10"/>
        <v>0</v>
      </c>
      <c r="L88" s="24">
        <f t="shared" si="11"/>
        <v>0</v>
      </c>
      <c r="M88" s="134"/>
      <c r="N88" s="134"/>
    </row>
    <row r="89" spans="1:14" s="25" customFormat="1">
      <c r="A89" s="22">
        <v>83</v>
      </c>
      <c r="B89" s="31" t="s">
        <v>203</v>
      </c>
      <c r="C89" s="27" t="s">
        <v>13</v>
      </c>
      <c r="D89" s="28">
        <v>20</v>
      </c>
      <c r="E89" s="134"/>
      <c r="F89" s="134"/>
      <c r="G89" s="135">
        <v>0</v>
      </c>
      <c r="H89" s="136">
        <v>0</v>
      </c>
      <c r="I89" s="24">
        <f t="shared" si="8"/>
        <v>0</v>
      </c>
      <c r="J89" s="24">
        <f t="shared" si="9"/>
        <v>0</v>
      </c>
      <c r="K89" s="24">
        <f t="shared" si="10"/>
        <v>0</v>
      </c>
      <c r="L89" s="24">
        <f t="shared" si="11"/>
        <v>0</v>
      </c>
      <c r="M89" s="134"/>
      <c r="N89" s="134"/>
    </row>
    <row r="90" spans="1:14" s="25" customFormat="1" ht="22.5">
      <c r="A90" s="22">
        <v>84</v>
      </c>
      <c r="B90" s="31" t="s">
        <v>206</v>
      </c>
      <c r="C90" s="27" t="s">
        <v>63</v>
      </c>
      <c r="D90" s="28">
        <v>20</v>
      </c>
      <c r="E90" s="134"/>
      <c r="F90" s="134"/>
      <c r="G90" s="135">
        <v>0</v>
      </c>
      <c r="H90" s="136">
        <v>0</v>
      </c>
      <c r="I90" s="24">
        <f t="shared" si="8"/>
        <v>0</v>
      </c>
      <c r="J90" s="24">
        <f t="shared" si="9"/>
        <v>0</v>
      </c>
      <c r="K90" s="24">
        <f t="shared" si="10"/>
        <v>0</v>
      </c>
      <c r="L90" s="24">
        <f t="shared" si="11"/>
        <v>0</v>
      </c>
      <c r="M90" s="134"/>
      <c r="N90" s="134"/>
    </row>
    <row r="91" spans="1:14" s="25" customFormat="1">
      <c r="A91" s="22">
        <v>85</v>
      </c>
      <c r="B91" s="31" t="s">
        <v>207</v>
      </c>
      <c r="C91" s="27" t="s">
        <v>63</v>
      </c>
      <c r="D91" s="28">
        <v>20</v>
      </c>
      <c r="E91" s="134"/>
      <c r="F91" s="134"/>
      <c r="G91" s="135">
        <v>0</v>
      </c>
      <c r="H91" s="136">
        <v>0</v>
      </c>
      <c r="I91" s="24">
        <f t="shared" si="8"/>
        <v>0</v>
      </c>
      <c r="J91" s="24">
        <f t="shared" si="9"/>
        <v>0</v>
      </c>
      <c r="K91" s="24">
        <f t="shared" si="10"/>
        <v>0</v>
      </c>
      <c r="L91" s="24">
        <f t="shared" si="11"/>
        <v>0</v>
      </c>
      <c r="M91" s="134"/>
      <c r="N91" s="134"/>
    </row>
    <row r="92" spans="1:14" s="25" customFormat="1">
      <c r="A92" s="22">
        <v>86</v>
      </c>
      <c r="B92" s="31" t="s">
        <v>221</v>
      </c>
      <c r="C92" s="27" t="s">
        <v>13</v>
      </c>
      <c r="D92" s="28">
        <v>80</v>
      </c>
      <c r="E92" s="134"/>
      <c r="F92" s="134"/>
      <c r="G92" s="135">
        <v>0</v>
      </c>
      <c r="H92" s="136">
        <v>0</v>
      </c>
      <c r="I92" s="24">
        <f t="shared" si="8"/>
        <v>0</v>
      </c>
      <c r="J92" s="24">
        <f t="shared" si="9"/>
        <v>0</v>
      </c>
      <c r="K92" s="24">
        <f t="shared" si="10"/>
        <v>0</v>
      </c>
      <c r="L92" s="24">
        <f t="shared" si="11"/>
        <v>0</v>
      </c>
      <c r="M92" s="134"/>
      <c r="N92" s="134"/>
    </row>
    <row r="93" spans="1:14" s="25" customFormat="1" ht="22.5">
      <c r="A93" s="22">
        <v>87</v>
      </c>
      <c r="B93" s="31" t="s">
        <v>208</v>
      </c>
      <c r="C93" s="27" t="s">
        <v>63</v>
      </c>
      <c r="D93" s="28">
        <v>36</v>
      </c>
      <c r="E93" s="134"/>
      <c r="F93" s="134"/>
      <c r="G93" s="135">
        <v>0</v>
      </c>
      <c r="H93" s="136">
        <v>0</v>
      </c>
      <c r="I93" s="145">
        <f>SUM(H93*0.22)</f>
        <v>0</v>
      </c>
      <c r="J93" s="24">
        <f t="shared" si="9"/>
        <v>0</v>
      </c>
      <c r="K93" s="24">
        <f t="shared" si="10"/>
        <v>0</v>
      </c>
      <c r="L93" s="24">
        <f t="shared" si="11"/>
        <v>0</v>
      </c>
      <c r="M93" s="134"/>
      <c r="N93" s="134"/>
    </row>
    <row r="94" spans="1:14" s="25" customFormat="1" ht="22.5">
      <c r="A94" s="22">
        <v>88</v>
      </c>
      <c r="B94" s="31" t="s">
        <v>209</v>
      </c>
      <c r="C94" s="27" t="s">
        <v>63</v>
      </c>
      <c r="D94" s="28">
        <v>160</v>
      </c>
      <c r="E94" s="134"/>
      <c r="F94" s="134"/>
      <c r="G94" s="135">
        <v>0</v>
      </c>
      <c r="H94" s="136">
        <v>0</v>
      </c>
      <c r="I94" s="145">
        <f>SUM(H94*0.22)</f>
        <v>0</v>
      </c>
      <c r="J94" s="24">
        <f t="shared" si="9"/>
        <v>0</v>
      </c>
      <c r="K94" s="24">
        <f t="shared" si="10"/>
        <v>0</v>
      </c>
      <c r="L94" s="24">
        <f t="shared" si="11"/>
        <v>0</v>
      </c>
      <c r="M94" s="134"/>
      <c r="N94" s="134"/>
    </row>
    <row r="95" spans="1:14" s="25" customFormat="1" ht="22.5">
      <c r="A95" s="22">
        <v>89</v>
      </c>
      <c r="B95" s="31" t="s">
        <v>210</v>
      </c>
      <c r="C95" s="27" t="s">
        <v>63</v>
      </c>
      <c r="D95" s="28">
        <v>280</v>
      </c>
      <c r="E95" s="134"/>
      <c r="F95" s="134"/>
      <c r="G95" s="135">
        <v>0</v>
      </c>
      <c r="H95" s="136">
        <v>0</v>
      </c>
      <c r="I95" s="145">
        <f>SUM(H95*0.22)</f>
        <v>0</v>
      </c>
      <c r="J95" s="24">
        <f t="shared" si="9"/>
        <v>0</v>
      </c>
      <c r="K95" s="24">
        <f t="shared" si="10"/>
        <v>0</v>
      </c>
      <c r="L95" s="24">
        <f t="shared" si="11"/>
        <v>0</v>
      </c>
      <c r="M95" s="134"/>
      <c r="N95" s="134"/>
    </row>
    <row r="96" spans="1:14" s="25" customFormat="1" ht="22.5">
      <c r="A96" s="22">
        <v>90</v>
      </c>
      <c r="B96" s="31" t="s">
        <v>211</v>
      </c>
      <c r="C96" s="27" t="s">
        <v>63</v>
      </c>
      <c r="D96" s="28">
        <v>96</v>
      </c>
      <c r="E96" s="134"/>
      <c r="F96" s="134"/>
      <c r="G96" s="135">
        <v>0</v>
      </c>
      <c r="H96" s="136">
        <v>0</v>
      </c>
      <c r="I96" s="145">
        <f>SUM(H96*0.22)</f>
        <v>0</v>
      </c>
      <c r="J96" s="24">
        <f t="shared" si="9"/>
        <v>0</v>
      </c>
      <c r="K96" s="24">
        <f t="shared" si="10"/>
        <v>0</v>
      </c>
      <c r="L96" s="24">
        <f t="shared" si="11"/>
        <v>0</v>
      </c>
      <c r="M96" s="134"/>
      <c r="N96" s="134"/>
    </row>
    <row r="97" spans="1:14" s="25" customFormat="1" ht="22.5">
      <c r="A97" s="22">
        <v>91</v>
      </c>
      <c r="B97" s="31" t="s">
        <v>610</v>
      </c>
      <c r="C97" s="27" t="s">
        <v>13</v>
      </c>
      <c r="D97" s="28">
        <v>40</v>
      </c>
      <c r="E97" s="134"/>
      <c r="F97" s="134"/>
      <c r="G97" s="135">
        <v>0</v>
      </c>
      <c r="H97" s="136">
        <v>0</v>
      </c>
      <c r="I97" s="24">
        <f t="shared" si="8"/>
        <v>0</v>
      </c>
      <c r="J97" s="24">
        <f t="shared" si="9"/>
        <v>0</v>
      </c>
      <c r="K97" s="24">
        <f t="shared" si="10"/>
        <v>0</v>
      </c>
      <c r="L97" s="24">
        <f t="shared" si="11"/>
        <v>0</v>
      </c>
      <c r="M97" s="134"/>
      <c r="N97" s="134"/>
    </row>
    <row r="98" spans="1:14" s="25" customFormat="1">
      <c r="A98" s="22">
        <v>92</v>
      </c>
      <c r="B98" s="23" t="s">
        <v>465</v>
      </c>
      <c r="C98" s="27" t="s">
        <v>13</v>
      </c>
      <c r="D98" s="28">
        <v>40</v>
      </c>
      <c r="E98" s="134"/>
      <c r="F98" s="134"/>
      <c r="G98" s="135">
        <v>0</v>
      </c>
      <c r="H98" s="136">
        <v>0</v>
      </c>
      <c r="I98" s="24">
        <f t="shared" si="8"/>
        <v>0</v>
      </c>
      <c r="J98" s="24">
        <f t="shared" si="9"/>
        <v>0</v>
      </c>
      <c r="K98" s="24">
        <f t="shared" si="10"/>
        <v>0</v>
      </c>
      <c r="L98" s="24">
        <f t="shared" si="11"/>
        <v>0</v>
      </c>
      <c r="M98" s="134"/>
      <c r="N98" s="134"/>
    </row>
    <row r="99" spans="1:14" s="25" customFormat="1">
      <c r="A99" s="22">
        <v>93</v>
      </c>
      <c r="B99" s="23" t="s">
        <v>466</v>
      </c>
      <c r="C99" s="27" t="s">
        <v>13</v>
      </c>
      <c r="D99" s="28">
        <v>40</v>
      </c>
      <c r="E99" s="134"/>
      <c r="F99" s="134"/>
      <c r="G99" s="135">
        <v>0</v>
      </c>
      <c r="H99" s="136">
        <v>0</v>
      </c>
      <c r="I99" s="24">
        <f t="shared" si="8"/>
        <v>0</v>
      </c>
      <c r="J99" s="24">
        <f t="shared" si="9"/>
        <v>0</v>
      </c>
      <c r="K99" s="24">
        <f t="shared" si="10"/>
        <v>0</v>
      </c>
      <c r="L99" s="24">
        <f t="shared" si="11"/>
        <v>0</v>
      </c>
      <c r="M99" s="134"/>
      <c r="N99" s="134"/>
    </row>
    <row r="100" spans="1:14" s="25" customFormat="1">
      <c r="A100" s="22">
        <v>94</v>
      </c>
      <c r="B100" s="23" t="s">
        <v>467</v>
      </c>
      <c r="C100" s="27" t="s">
        <v>13</v>
      </c>
      <c r="D100" s="28">
        <v>40</v>
      </c>
      <c r="E100" s="134"/>
      <c r="F100" s="134"/>
      <c r="G100" s="135">
        <v>0</v>
      </c>
      <c r="H100" s="136">
        <v>0</v>
      </c>
      <c r="I100" s="24">
        <f t="shared" si="8"/>
        <v>0</v>
      </c>
      <c r="J100" s="24">
        <f t="shared" si="9"/>
        <v>0</v>
      </c>
      <c r="K100" s="24">
        <f t="shared" si="10"/>
        <v>0</v>
      </c>
      <c r="L100" s="24">
        <f t="shared" si="11"/>
        <v>0</v>
      </c>
      <c r="M100" s="134"/>
      <c r="N100" s="134"/>
    </row>
    <row r="101" spans="1:14" s="25" customFormat="1">
      <c r="A101" s="22">
        <v>95</v>
      </c>
      <c r="B101" s="23" t="s">
        <v>468</v>
      </c>
      <c r="C101" s="27" t="s">
        <v>13</v>
      </c>
      <c r="D101" s="28">
        <v>40</v>
      </c>
      <c r="E101" s="134"/>
      <c r="F101" s="134"/>
      <c r="G101" s="135">
        <v>0</v>
      </c>
      <c r="H101" s="136">
        <v>0</v>
      </c>
      <c r="I101" s="24">
        <f t="shared" si="8"/>
        <v>0</v>
      </c>
      <c r="J101" s="24">
        <f t="shared" si="9"/>
        <v>0</v>
      </c>
      <c r="K101" s="24">
        <f t="shared" si="10"/>
        <v>0</v>
      </c>
      <c r="L101" s="24">
        <f t="shared" si="11"/>
        <v>0</v>
      </c>
      <c r="M101" s="134"/>
      <c r="N101" s="134"/>
    </row>
    <row r="102" spans="1:14" s="25" customFormat="1" ht="22.5">
      <c r="A102" s="22">
        <v>96</v>
      </c>
      <c r="B102" s="31" t="s">
        <v>222</v>
      </c>
      <c r="C102" s="27" t="s">
        <v>13</v>
      </c>
      <c r="D102" s="28">
        <v>60</v>
      </c>
      <c r="E102" s="134"/>
      <c r="F102" s="134"/>
      <c r="G102" s="135">
        <v>0</v>
      </c>
      <c r="H102" s="136">
        <v>0</v>
      </c>
      <c r="I102" s="24">
        <f t="shared" si="8"/>
        <v>0</v>
      </c>
      <c r="J102" s="24">
        <f t="shared" si="9"/>
        <v>0</v>
      </c>
      <c r="K102" s="24">
        <f t="shared" si="10"/>
        <v>0</v>
      </c>
      <c r="L102" s="24">
        <f t="shared" si="11"/>
        <v>0</v>
      </c>
      <c r="M102" s="134"/>
      <c r="N102" s="134"/>
    </row>
    <row r="103" spans="1:14" s="25" customFormat="1">
      <c r="A103" s="22">
        <v>97</v>
      </c>
      <c r="B103" s="23" t="s">
        <v>246</v>
      </c>
      <c r="C103" s="27" t="s">
        <v>63</v>
      </c>
      <c r="D103" s="28">
        <v>20</v>
      </c>
      <c r="E103" s="134"/>
      <c r="F103" s="134"/>
      <c r="G103" s="135">
        <v>0</v>
      </c>
      <c r="H103" s="136">
        <v>0</v>
      </c>
      <c r="I103" s="24">
        <f t="shared" si="8"/>
        <v>0</v>
      </c>
      <c r="J103" s="24">
        <f t="shared" si="9"/>
        <v>0</v>
      </c>
      <c r="K103" s="24">
        <f t="shared" si="10"/>
        <v>0</v>
      </c>
      <c r="L103" s="24">
        <f t="shared" si="11"/>
        <v>0</v>
      </c>
      <c r="M103" s="134"/>
      <c r="N103" s="134"/>
    </row>
    <row r="104" spans="1:14" s="25" customFormat="1">
      <c r="A104" s="22">
        <v>98</v>
      </c>
      <c r="B104" s="31" t="s">
        <v>223</v>
      </c>
      <c r="C104" s="27" t="s">
        <v>13</v>
      </c>
      <c r="D104" s="28">
        <v>60</v>
      </c>
      <c r="E104" s="134"/>
      <c r="F104" s="134"/>
      <c r="G104" s="135">
        <v>0</v>
      </c>
      <c r="H104" s="136">
        <v>0</v>
      </c>
      <c r="I104" s="24">
        <f t="shared" si="8"/>
        <v>0</v>
      </c>
      <c r="J104" s="24">
        <f t="shared" si="9"/>
        <v>0</v>
      </c>
      <c r="K104" s="24">
        <f t="shared" si="10"/>
        <v>0</v>
      </c>
      <c r="L104" s="24">
        <f t="shared" si="11"/>
        <v>0</v>
      </c>
      <c r="M104" s="134"/>
      <c r="N104" s="134"/>
    </row>
    <row r="105" spans="1:14" s="25" customFormat="1" ht="22.5">
      <c r="A105" s="22">
        <v>99</v>
      </c>
      <c r="B105" s="31" t="s">
        <v>224</v>
      </c>
      <c r="C105" s="27" t="s">
        <v>13</v>
      </c>
      <c r="D105" s="28">
        <v>30</v>
      </c>
      <c r="E105" s="134"/>
      <c r="F105" s="134"/>
      <c r="G105" s="135">
        <v>0</v>
      </c>
      <c r="H105" s="136">
        <v>0</v>
      </c>
      <c r="I105" s="24">
        <f t="shared" si="8"/>
        <v>0</v>
      </c>
      <c r="J105" s="24">
        <f t="shared" si="9"/>
        <v>0</v>
      </c>
      <c r="K105" s="24">
        <f t="shared" si="10"/>
        <v>0</v>
      </c>
      <c r="L105" s="24">
        <f t="shared" si="11"/>
        <v>0</v>
      </c>
      <c r="M105" s="134"/>
      <c r="N105" s="134"/>
    </row>
    <row r="106" spans="1:14" s="25" customFormat="1">
      <c r="A106" s="22">
        <v>100</v>
      </c>
      <c r="B106" s="23" t="s">
        <v>187</v>
      </c>
      <c r="C106" s="27" t="s">
        <v>63</v>
      </c>
      <c r="D106" s="28">
        <v>30</v>
      </c>
      <c r="E106" s="134"/>
      <c r="F106" s="134"/>
      <c r="G106" s="135">
        <v>0</v>
      </c>
      <c r="H106" s="136">
        <v>0</v>
      </c>
      <c r="I106" s="145">
        <f>SUM(H106*0.22)</f>
        <v>0</v>
      </c>
      <c r="J106" s="24">
        <f t="shared" si="9"/>
        <v>0</v>
      </c>
      <c r="K106" s="24">
        <f t="shared" si="10"/>
        <v>0</v>
      </c>
      <c r="L106" s="24">
        <f t="shared" si="11"/>
        <v>0</v>
      </c>
      <c r="M106" s="134"/>
      <c r="N106" s="134"/>
    </row>
    <row r="107" spans="1:14" s="25" customFormat="1" ht="22.5">
      <c r="A107" s="22">
        <v>101</v>
      </c>
      <c r="B107" s="31" t="s">
        <v>235</v>
      </c>
      <c r="C107" s="27" t="s">
        <v>13</v>
      </c>
      <c r="D107" s="28">
        <v>40</v>
      </c>
      <c r="E107" s="134"/>
      <c r="F107" s="134"/>
      <c r="G107" s="135">
        <v>0</v>
      </c>
      <c r="H107" s="136">
        <v>0</v>
      </c>
      <c r="I107" s="24">
        <f t="shared" si="8"/>
        <v>0</v>
      </c>
      <c r="J107" s="24">
        <f t="shared" si="9"/>
        <v>0</v>
      </c>
      <c r="K107" s="24">
        <f t="shared" si="10"/>
        <v>0</v>
      </c>
      <c r="L107" s="24">
        <f t="shared" si="11"/>
        <v>0</v>
      </c>
      <c r="M107" s="134"/>
      <c r="N107" s="134"/>
    </row>
    <row r="108" spans="1:14" s="25" customFormat="1" ht="22.5">
      <c r="A108" s="22">
        <v>102</v>
      </c>
      <c r="B108" s="31" t="s">
        <v>236</v>
      </c>
      <c r="C108" s="27" t="s">
        <v>13</v>
      </c>
      <c r="D108" s="28">
        <v>30</v>
      </c>
      <c r="E108" s="134"/>
      <c r="F108" s="134"/>
      <c r="G108" s="135">
        <v>0</v>
      </c>
      <c r="H108" s="136">
        <v>0</v>
      </c>
      <c r="I108" s="24">
        <f t="shared" si="8"/>
        <v>0</v>
      </c>
      <c r="J108" s="24">
        <f t="shared" si="9"/>
        <v>0</v>
      </c>
      <c r="K108" s="24">
        <f t="shared" si="10"/>
        <v>0</v>
      </c>
      <c r="L108" s="24">
        <f t="shared" si="11"/>
        <v>0</v>
      </c>
      <c r="M108" s="134"/>
      <c r="N108" s="134"/>
    </row>
    <row r="109" spans="1:14" s="25" customFormat="1">
      <c r="A109" s="22">
        <v>103</v>
      </c>
      <c r="B109" s="31" t="s">
        <v>237</v>
      </c>
      <c r="C109" s="27" t="s">
        <v>13</v>
      </c>
      <c r="D109" s="28">
        <v>300</v>
      </c>
      <c r="E109" s="126"/>
      <c r="F109" s="126"/>
      <c r="G109" s="135">
        <v>0</v>
      </c>
      <c r="H109" s="136">
        <v>0</v>
      </c>
      <c r="I109" s="24">
        <f t="shared" si="8"/>
        <v>0</v>
      </c>
      <c r="J109" s="24">
        <f t="shared" si="9"/>
        <v>0</v>
      </c>
      <c r="K109" s="24">
        <f t="shared" si="10"/>
        <v>0</v>
      </c>
      <c r="L109" s="24">
        <f t="shared" si="11"/>
        <v>0</v>
      </c>
      <c r="M109" s="134"/>
      <c r="N109" s="134"/>
    </row>
    <row r="110" spans="1:14" s="25" customFormat="1" ht="22.5">
      <c r="A110" s="22">
        <v>104</v>
      </c>
      <c r="B110" s="31" t="s">
        <v>226</v>
      </c>
      <c r="C110" s="27" t="s">
        <v>13</v>
      </c>
      <c r="D110" s="28">
        <v>4000</v>
      </c>
      <c r="E110" s="134"/>
      <c r="F110" s="134"/>
      <c r="G110" s="135">
        <v>0</v>
      </c>
      <c r="H110" s="136">
        <v>0</v>
      </c>
      <c r="I110" s="24">
        <f t="shared" si="8"/>
        <v>0</v>
      </c>
      <c r="J110" s="24">
        <f t="shared" si="9"/>
        <v>0</v>
      </c>
      <c r="K110" s="24">
        <f t="shared" si="10"/>
        <v>0</v>
      </c>
      <c r="L110" s="24">
        <f t="shared" si="11"/>
        <v>0</v>
      </c>
      <c r="M110" s="134"/>
      <c r="N110" s="134"/>
    </row>
    <row r="111" spans="1:14" s="25" customFormat="1">
      <c r="A111" s="22">
        <v>105</v>
      </c>
      <c r="B111" s="31" t="s">
        <v>227</v>
      </c>
      <c r="C111" s="27" t="s">
        <v>13</v>
      </c>
      <c r="D111" s="28">
        <v>20</v>
      </c>
      <c r="E111" s="134"/>
      <c r="F111" s="134"/>
      <c r="G111" s="135">
        <v>0</v>
      </c>
      <c r="H111" s="136">
        <v>0</v>
      </c>
      <c r="I111" s="24">
        <f t="shared" si="8"/>
        <v>0</v>
      </c>
      <c r="J111" s="24">
        <f t="shared" si="9"/>
        <v>0</v>
      </c>
      <c r="K111" s="24">
        <f t="shared" si="10"/>
        <v>0</v>
      </c>
      <c r="L111" s="24">
        <f t="shared" si="11"/>
        <v>0</v>
      </c>
      <c r="M111" s="134"/>
      <c r="N111" s="134"/>
    </row>
    <row r="112" spans="1:14" s="25" customFormat="1">
      <c r="A112" s="22">
        <v>106</v>
      </c>
      <c r="B112" s="23" t="s">
        <v>605</v>
      </c>
      <c r="C112" s="27" t="s">
        <v>13</v>
      </c>
      <c r="D112" s="28">
        <v>20</v>
      </c>
      <c r="E112" s="134"/>
      <c r="F112" s="134"/>
      <c r="G112" s="135">
        <v>0</v>
      </c>
      <c r="H112" s="136">
        <v>0</v>
      </c>
      <c r="I112" s="145">
        <f>SUM(H112*0.22)</f>
        <v>0</v>
      </c>
      <c r="J112" s="24">
        <f t="shared" si="9"/>
        <v>0</v>
      </c>
      <c r="K112" s="24">
        <f t="shared" si="10"/>
        <v>0</v>
      </c>
      <c r="L112" s="24">
        <f t="shared" si="11"/>
        <v>0</v>
      </c>
      <c r="M112" s="134"/>
      <c r="N112" s="134"/>
    </row>
    <row r="113" spans="1:14" s="25" customFormat="1">
      <c r="A113" s="22">
        <v>107</v>
      </c>
      <c r="B113" s="31" t="s">
        <v>231</v>
      </c>
      <c r="C113" s="27" t="s">
        <v>13</v>
      </c>
      <c r="D113" s="28">
        <v>5</v>
      </c>
      <c r="E113" s="134"/>
      <c r="F113" s="134"/>
      <c r="G113" s="135">
        <v>0</v>
      </c>
      <c r="H113" s="136">
        <v>0</v>
      </c>
      <c r="I113" s="24">
        <f t="shared" si="8"/>
        <v>0</v>
      </c>
      <c r="J113" s="24">
        <f t="shared" si="9"/>
        <v>0</v>
      </c>
      <c r="K113" s="24">
        <f t="shared" si="10"/>
        <v>0</v>
      </c>
      <c r="L113" s="24">
        <f t="shared" si="11"/>
        <v>0</v>
      </c>
      <c r="M113" s="134"/>
      <c r="N113" s="134"/>
    </row>
    <row r="114" spans="1:14" s="25" customFormat="1">
      <c r="A114" s="22">
        <v>108</v>
      </c>
      <c r="B114" s="31" t="s">
        <v>232</v>
      </c>
      <c r="C114" s="27" t="s">
        <v>13</v>
      </c>
      <c r="D114" s="28">
        <v>5</v>
      </c>
      <c r="E114" s="134"/>
      <c r="F114" s="134"/>
      <c r="G114" s="135">
        <v>0</v>
      </c>
      <c r="H114" s="136">
        <v>0</v>
      </c>
      <c r="I114" s="24">
        <f t="shared" si="8"/>
        <v>0</v>
      </c>
      <c r="J114" s="24">
        <f t="shared" si="9"/>
        <v>0</v>
      </c>
      <c r="K114" s="24">
        <f t="shared" si="10"/>
        <v>0</v>
      </c>
      <c r="L114" s="24">
        <f t="shared" si="11"/>
        <v>0</v>
      </c>
      <c r="M114" s="134"/>
      <c r="N114" s="134"/>
    </row>
    <row r="115" spans="1:14" s="25" customFormat="1" ht="22.5">
      <c r="A115" s="22">
        <v>109</v>
      </c>
      <c r="B115" s="31" t="s">
        <v>233</v>
      </c>
      <c r="C115" s="27" t="s">
        <v>13</v>
      </c>
      <c r="D115" s="28">
        <v>5</v>
      </c>
      <c r="E115" s="134"/>
      <c r="F115" s="134"/>
      <c r="G115" s="135">
        <v>0</v>
      </c>
      <c r="H115" s="136">
        <v>0</v>
      </c>
      <c r="I115" s="24">
        <f t="shared" si="8"/>
        <v>0</v>
      </c>
      <c r="J115" s="24">
        <f t="shared" si="9"/>
        <v>0</v>
      </c>
      <c r="K115" s="24">
        <f t="shared" si="10"/>
        <v>0</v>
      </c>
      <c r="L115" s="24">
        <f t="shared" si="11"/>
        <v>0</v>
      </c>
      <c r="M115" s="134"/>
      <c r="N115" s="134"/>
    </row>
    <row r="116" spans="1:14" s="25" customFormat="1">
      <c r="A116" s="22">
        <v>110</v>
      </c>
      <c r="B116" s="31" t="s">
        <v>234</v>
      </c>
      <c r="C116" s="27" t="s">
        <v>13</v>
      </c>
      <c r="D116" s="28">
        <v>10</v>
      </c>
      <c r="E116" s="134"/>
      <c r="F116" s="134"/>
      <c r="G116" s="135">
        <v>0</v>
      </c>
      <c r="H116" s="136">
        <v>0</v>
      </c>
      <c r="I116" s="24">
        <f t="shared" si="8"/>
        <v>0</v>
      </c>
      <c r="J116" s="24">
        <f t="shared" si="9"/>
        <v>0</v>
      </c>
      <c r="K116" s="24">
        <f t="shared" si="10"/>
        <v>0</v>
      </c>
      <c r="L116" s="24">
        <f t="shared" si="11"/>
        <v>0</v>
      </c>
      <c r="M116" s="134"/>
      <c r="N116" s="134"/>
    </row>
    <row r="117" spans="1:14" s="25" customFormat="1">
      <c r="A117" s="22">
        <v>111</v>
      </c>
      <c r="B117" s="146" t="s">
        <v>750</v>
      </c>
      <c r="C117" s="27" t="s">
        <v>13</v>
      </c>
      <c r="D117" s="28">
        <v>10</v>
      </c>
      <c r="E117" s="134"/>
      <c r="F117" s="134"/>
      <c r="G117" s="135">
        <v>0</v>
      </c>
      <c r="H117" s="136">
        <v>0</v>
      </c>
      <c r="I117" s="24">
        <f t="shared" si="8"/>
        <v>0</v>
      </c>
      <c r="J117" s="24">
        <f t="shared" si="9"/>
        <v>0</v>
      </c>
      <c r="K117" s="24">
        <f t="shared" si="10"/>
        <v>0</v>
      </c>
      <c r="L117" s="24">
        <f t="shared" si="11"/>
        <v>0</v>
      </c>
      <c r="M117" s="134"/>
      <c r="N117" s="134"/>
    </row>
    <row r="118" spans="1:14" s="25" customFormat="1">
      <c r="A118" s="22">
        <v>112</v>
      </c>
      <c r="B118" s="31" t="s">
        <v>188</v>
      </c>
      <c r="C118" s="27" t="s">
        <v>63</v>
      </c>
      <c r="D118" s="28">
        <v>30</v>
      </c>
      <c r="E118" s="134"/>
      <c r="F118" s="134"/>
      <c r="G118" s="135">
        <v>0</v>
      </c>
      <c r="H118" s="136">
        <v>0</v>
      </c>
      <c r="I118" s="24">
        <f t="shared" si="8"/>
        <v>0</v>
      </c>
      <c r="J118" s="24">
        <f t="shared" si="9"/>
        <v>0</v>
      </c>
      <c r="K118" s="24">
        <f t="shared" si="10"/>
        <v>0</v>
      </c>
      <c r="L118" s="24">
        <f t="shared" si="11"/>
        <v>0</v>
      </c>
      <c r="M118" s="134"/>
      <c r="N118" s="134"/>
    </row>
    <row r="119" spans="1:14" s="25" customFormat="1" ht="22.5">
      <c r="A119" s="22">
        <v>113</v>
      </c>
      <c r="B119" s="31" t="s">
        <v>475</v>
      </c>
      <c r="C119" s="27" t="s">
        <v>13</v>
      </c>
      <c r="D119" s="28">
        <v>15</v>
      </c>
      <c r="E119" s="134"/>
      <c r="F119" s="134"/>
      <c r="G119" s="135">
        <v>0</v>
      </c>
      <c r="H119" s="136">
        <v>0</v>
      </c>
      <c r="I119" s="24">
        <f t="shared" si="8"/>
        <v>0</v>
      </c>
      <c r="J119" s="24">
        <f t="shared" si="9"/>
        <v>0</v>
      </c>
      <c r="K119" s="24">
        <f t="shared" si="10"/>
        <v>0</v>
      </c>
      <c r="L119" s="24">
        <f t="shared" si="11"/>
        <v>0</v>
      </c>
      <c r="M119" s="134"/>
      <c r="N119" s="134"/>
    </row>
    <row r="120" spans="1:14" s="25" customFormat="1">
      <c r="A120" s="22">
        <v>114</v>
      </c>
      <c r="B120" s="31" t="s">
        <v>474</v>
      </c>
      <c r="C120" s="27" t="s">
        <v>13</v>
      </c>
      <c r="D120" s="28">
        <v>10</v>
      </c>
      <c r="E120" s="134"/>
      <c r="F120" s="134"/>
      <c r="G120" s="135">
        <v>0</v>
      </c>
      <c r="H120" s="136">
        <v>0</v>
      </c>
      <c r="I120" s="24">
        <f t="shared" si="8"/>
        <v>0</v>
      </c>
      <c r="J120" s="24">
        <f t="shared" si="9"/>
        <v>0</v>
      </c>
      <c r="K120" s="24">
        <f t="shared" si="10"/>
        <v>0</v>
      </c>
      <c r="L120" s="24">
        <f t="shared" si="11"/>
        <v>0</v>
      </c>
      <c r="M120" s="134"/>
      <c r="N120" s="134"/>
    </row>
    <row r="121" spans="1:14" s="25" customFormat="1">
      <c r="A121" s="22">
        <v>115</v>
      </c>
      <c r="B121" s="31" t="s">
        <v>473</v>
      </c>
      <c r="C121" s="27" t="s">
        <v>13</v>
      </c>
      <c r="D121" s="28">
        <v>10</v>
      </c>
      <c r="E121" s="134"/>
      <c r="F121" s="134"/>
      <c r="G121" s="135">
        <v>0</v>
      </c>
      <c r="H121" s="136">
        <v>0</v>
      </c>
      <c r="I121" s="24">
        <f t="shared" si="8"/>
        <v>0</v>
      </c>
      <c r="J121" s="24">
        <f t="shared" si="9"/>
        <v>0</v>
      </c>
      <c r="K121" s="24">
        <f t="shared" si="10"/>
        <v>0</v>
      </c>
      <c r="L121" s="24">
        <f t="shared" si="11"/>
        <v>0</v>
      </c>
      <c r="M121" s="134"/>
      <c r="N121" s="134"/>
    </row>
    <row r="122" spans="1:14" s="25" customFormat="1">
      <c r="A122" s="22">
        <v>116</v>
      </c>
      <c r="B122" s="31" t="s">
        <v>680</v>
      </c>
      <c r="C122" s="27" t="s">
        <v>13</v>
      </c>
      <c r="D122" s="28">
        <v>150</v>
      </c>
      <c r="E122" s="126"/>
      <c r="F122" s="126"/>
      <c r="G122" s="135">
        <v>0</v>
      </c>
      <c r="H122" s="136">
        <v>0</v>
      </c>
      <c r="I122" s="24">
        <f t="shared" si="8"/>
        <v>0</v>
      </c>
      <c r="J122" s="24">
        <f t="shared" si="9"/>
        <v>0</v>
      </c>
      <c r="K122" s="24">
        <f t="shared" si="10"/>
        <v>0</v>
      </c>
      <c r="L122" s="24">
        <f t="shared" si="11"/>
        <v>0</v>
      </c>
      <c r="M122" s="134"/>
      <c r="N122" s="134"/>
    </row>
    <row r="123" spans="1:14" s="25" customFormat="1">
      <c r="A123" s="22">
        <v>117</v>
      </c>
      <c r="B123" s="31" t="s">
        <v>228</v>
      </c>
      <c r="C123" s="27" t="s">
        <v>13</v>
      </c>
      <c r="D123" s="28">
        <v>4</v>
      </c>
      <c r="E123" s="134"/>
      <c r="F123" s="134"/>
      <c r="G123" s="135">
        <v>0</v>
      </c>
      <c r="H123" s="136">
        <v>0</v>
      </c>
      <c r="I123" s="24">
        <f t="shared" si="8"/>
        <v>0</v>
      </c>
      <c r="J123" s="24">
        <f t="shared" si="9"/>
        <v>0</v>
      </c>
      <c r="K123" s="24">
        <f t="shared" si="10"/>
        <v>0</v>
      </c>
      <c r="L123" s="24">
        <f t="shared" si="11"/>
        <v>0</v>
      </c>
      <c r="M123" s="134"/>
      <c r="N123" s="134"/>
    </row>
    <row r="124" spans="1:14" s="25" customFormat="1">
      <c r="A124" s="22">
        <v>118</v>
      </c>
      <c r="B124" s="31" t="s">
        <v>229</v>
      </c>
      <c r="C124" s="27" t="s">
        <v>63</v>
      </c>
      <c r="D124" s="28">
        <v>6</v>
      </c>
      <c r="E124" s="134"/>
      <c r="F124" s="134"/>
      <c r="G124" s="135">
        <v>0</v>
      </c>
      <c r="H124" s="136">
        <v>0</v>
      </c>
      <c r="I124" s="24">
        <f t="shared" si="8"/>
        <v>0</v>
      </c>
      <c r="J124" s="24">
        <f t="shared" si="9"/>
        <v>0</v>
      </c>
      <c r="K124" s="24">
        <f t="shared" si="10"/>
        <v>0</v>
      </c>
      <c r="L124" s="24">
        <f t="shared" si="11"/>
        <v>0</v>
      </c>
      <c r="M124" s="134"/>
      <c r="N124" s="134"/>
    </row>
    <row r="125" spans="1:14" s="25" customFormat="1">
      <c r="A125" s="22">
        <v>119</v>
      </c>
      <c r="B125" s="31" t="s">
        <v>204</v>
      </c>
      <c r="C125" s="27" t="s">
        <v>13</v>
      </c>
      <c r="D125" s="28">
        <v>60</v>
      </c>
      <c r="E125" s="134"/>
      <c r="F125" s="134"/>
      <c r="G125" s="135">
        <v>0</v>
      </c>
      <c r="H125" s="136">
        <v>0</v>
      </c>
      <c r="I125" s="24">
        <f t="shared" si="8"/>
        <v>0</v>
      </c>
      <c r="J125" s="24">
        <f t="shared" si="9"/>
        <v>0</v>
      </c>
      <c r="K125" s="24">
        <f t="shared" si="10"/>
        <v>0</v>
      </c>
      <c r="L125" s="24">
        <f t="shared" si="11"/>
        <v>0</v>
      </c>
      <c r="M125" s="134"/>
      <c r="N125" s="134"/>
    </row>
    <row r="126" spans="1:14" s="25" customFormat="1">
      <c r="A126" s="22">
        <v>120</v>
      </c>
      <c r="B126" s="31" t="s">
        <v>212</v>
      </c>
      <c r="C126" s="27" t="s">
        <v>63</v>
      </c>
      <c r="D126" s="28">
        <v>230</v>
      </c>
      <c r="E126" s="134"/>
      <c r="F126" s="134"/>
      <c r="G126" s="135">
        <v>0</v>
      </c>
      <c r="H126" s="136">
        <v>0</v>
      </c>
      <c r="I126" s="145">
        <f>SUM(H126*0.22)</f>
        <v>0</v>
      </c>
      <c r="J126" s="24">
        <f t="shared" si="9"/>
        <v>0</v>
      </c>
      <c r="K126" s="24">
        <f t="shared" si="10"/>
        <v>0</v>
      </c>
      <c r="L126" s="24">
        <f t="shared" si="11"/>
        <v>0</v>
      </c>
      <c r="M126" s="134"/>
      <c r="N126" s="134"/>
    </row>
    <row r="127" spans="1:14" s="25" customFormat="1" ht="22.5">
      <c r="A127" s="22">
        <v>121</v>
      </c>
      <c r="B127" s="31" t="s">
        <v>469</v>
      </c>
      <c r="C127" s="27" t="s">
        <v>63</v>
      </c>
      <c r="D127" s="28">
        <v>12</v>
      </c>
      <c r="E127" s="134"/>
      <c r="F127" s="134"/>
      <c r="G127" s="135">
        <v>0</v>
      </c>
      <c r="H127" s="136">
        <v>0</v>
      </c>
      <c r="I127" s="145">
        <f>SUM(H127*0.22)</f>
        <v>0</v>
      </c>
      <c r="J127" s="24">
        <f t="shared" si="9"/>
        <v>0</v>
      </c>
      <c r="K127" s="24">
        <f t="shared" si="10"/>
        <v>0</v>
      </c>
      <c r="L127" s="24">
        <f t="shared" si="11"/>
        <v>0</v>
      </c>
      <c r="M127" s="134"/>
      <c r="N127" s="134"/>
    </row>
    <row r="128" spans="1:14" s="25" customFormat="1" ht="22.5">
      <c r="A128" s="22">
        <v>122</v>
      </c>
      <c r="B128" s="31" t="s">
        <v>213</v>
      </c>
      <c r="C128" s="27" t="s">
        <v>63</v>
      </c>
      <c r="D128" s="28">
        <v>18</v>
      </c>
      <c r="E128" s="134"/>
      <c r="F128" s="134"/>
      <c r="G128" s="135">
        <v>0</v>
      </c>
      <c r="H128" s="136">
        <v>0</v>
      </c>
      <c r="I128" s="145">
        <f>SUM(H128*0.22)</f>
        <v>0</v>
      </c>
      <c r="J128" s="24">
        <f t="shared" si="9"/>
        <v>0</v>
      </c>
      <c r="K128" s="24">
        <f t="shared" si="10"/>
        <v>0</v>
      </c>
      <c r="L128" s="24">
        <f t="shared" si="11"/>
        <v>0</v>
      </c>
      <c r="M128" s="134"/>
      <c r="N128" s="134"/>
    </row>
    <row r="129" spans="1:15" s="25" customFormat="1">
      <c r="A129" s="22">
        <v>123</v>
      </c>
      <c r="B129" s="93" t="s">
        <v>214</v>
      </c>
      <c r="C129" s="27" t="s">
        <v>63</v>
      </c>
      <c r="D129" s="28">
        <v>90</v>
      </c>
      <c r="E129" s="134"/>
      <c r="F129" s="134"/>
      <c r="G129" s="135">
        <v>0</v>
      </c>
      <c r="H129" s="136">
        <v>0</v>
      </c>
      <c r="I129" s="145">
        <f>SUM(H129*0.22)</f>
        <v>0</v>
      </c>
      <c r="J129" s="24">
        <f t="shared" si="9"/>
        <v>0</v>
      </c>
      <c r="K129" s="24">
        <f t="shared" si="10"/>
        <v>0</v>
      </c>
      <c r="L129" s="24">
        <f t="shared" si="11"/>
        <v>0</v>
      </c>
      <c r="M129" s="134"/>
      <c r="N129" s="134"/>
    </row>
    <row r="130" spans="1:15" s="25" customFormat="1">
      <c r="A130" s="22">
        <v>124</v>
      </c>
      <c r="B130" s="31" t="s">
        <v>583</v>
      </c>
      <c r="C130" s="27" t="s">
        <v>13</v>
      </c>
      <c r="D130" s="28">
        <v>50</v>
      </c>
      <c r="E130" s="134"/>
      <c r="F130" s="134"/>
      <c r="G130" s="135">
        <v>0</v>
      </c>
      <c r="H130" s="136">
        <v>0</v>
      </c>
      <c r="I130" s="24">
        <f t="shared" si="8"/>
        <v>0</v>
      </c>
      <c r="J130" s="24">
        <f t="shared" si="9"/>
        <v>0</v>
      </c>
      <c r="K130" s="24">
        <f t="shared" si="10"/>
        <v>0</v>
      </c>
      <c r="L130" s="24">
        <f t="shared" si="11"/>
        <v>0</v>
      </c>
      <c r="M130" s="134"/>
      <c r="N130" s="134"/>
    </row>
    <row r="131" spans="1:15" s="25" customFormat="1">
      <c r="A131" s="22">
        <v>125</v>
      </c>
      <c r="B131" s="31" t="s">
        <v>215</v>
      </c>
      <c r="C131" s="27" t="s">
        <v>63</v>
      </c>
      <c r="D131" s="28">
        <v>30</v>
      </c>
      <c r="E131" s="134"/>
      <c r="F131" s="134"/>
      <c r="G131" s="135">
        <v>0</v>
      </c>
      <c r="H131" s="136">
        <v>0</v>
      </c>
      <c r="I131" s="24">
        <f t="shared" si="8"/>
        <v>0</v>
      </c>
      <c r="J131" s="24">
        <f t="shared" si="9"/>
        <v>0</v>
      </c>
      <c r="K131" s="24">
        <f t="shared" si="10"/>
        <v>0</v>
      </c>
      <c r="L131" s="24">
        <f t="shared" si="11"/>
        <v>0</v>
      </c>
      <c r="M131" s="134"/>
      <c r="N131" s="134"/>
    </row>
    <row r="132" spans="1:15" s="25" customFormat="1" ht="22.5">
      <c r="A132" s="22">
        <v>126</v>
      </c>
      <c r="B132" s="146" t="s">
        <v>752</v>
      </c>
      <c r="C132" s="27" t="s">
        <v>63</v>
      </c>
      <c r="D132" s="28">
        <v>350</v>
      </c>
      <c r="E132" s="134"/>
      <c r="F132" s="134"/>
      <c r="G132" s="135">
        <v>0</v>
      </c>
      <c r="H132" s="136">
        <v>0</v>
      </c>
      <c r="I132" s="24">
        <f t="shared" si="8"/>
        <v>0</v>
      </c>
      <c r="J132" s="24">
        <f t="shared" si="9"/>
        <v>0</v>
      </c>
      <c r="K132" s="24">
        <f t="shared" si="10"/>
        <v>0</v>
      </c>
      <c r="L132" s="24">
        <f t="shared" si="11"/>
        <v>0</v>
      </c>
      <c r="M132" s="134"/>
      <c r="N132" s="134"/>
    </row>
    <row r="133" spans="1:15" s="25" customFormat="1" ht="22.5">
      <c r="A133" s="22">
        <v>127</v>
      </c>
      <c r="B133" s="146" t="s">
        <v>753</v>
      </c>
      <c r="C133" s="27" t="s">
        <v>63</v>
      </c>
      <c r="D133" s="28">
        <v>20</v>
      </c>
      <c r="E133" s="134"/>
      <c r="F133" s="134"/>
      <c r="G133" s="135">
        <v>0</v>
      </c>
      <c r="H133" s="136">
        <v>0</v>
      </c>
      <c r="I133" s="24">
        <f t="shared" si="8"/>
        <v>0</v>
      </c>
      <c r="J133" s="24">
        <f t="shared" si="9"/>
        <v>0</v>
      </c>
      <c r="K133" s="24">
        <f t="shared" si="10"/>
        <v>0</v>
      </c>
      <c r="L133" s="24">
        <f t="shared" si="11"/>
        <v>0</v>
      </c>
      <c r="M133" s="134"/>
      <c r="N133" s="134"/>
    </row>
    <row r="134" spans="1:15" s="25" customFormat="1">
      <c r="A134" s="22">
        <v>128</v>
      </c>
      <c r="B134" s="31" t="s">
        <v>230</v>
      </c>
      <c r="C134" s="27" t="s">
        <v>13</v>
      </c>
      <c r="D134" s="28">
        <v>34</v>
      </c>
      <c r="E134" s="134"/>
      <c r="F134" s="134"/>
      <c r="G134" s="135">
        <v>0</v>
      </c>
      <c r="H134" s="136">
        <v>0</v>
      </c>
      <c r="I134" s="24">
        <f t="shared" si="8"/>
        <v>0</v>
      </c>
      <c r="J134" s="24">
        <f t="shared" si="9"/>
        <v>0</v>
      </c>
      <c r="K134" s="24">
        <f t="shared" si="10"/>
        <v>0</v>
      </c>
      <c r="L134" s="24">
        <f t="shared" si="11"/>
        <v>0</v>
      </c>
      <c r="M134" s="134"/>
      <c r="N134" s="134"/>
    </row>
    <row r="135" spans="1:15" s="25" customFormat="1" ht="33.75">
      <c r="A135" s="22">
        <v>129</v>
      </c>
      <c r="B135" s="93" t="s">
        <v>599</v>
      </c>
      <c r="C135" s="27" t="s">
        <v>13</v>
      </c>
      <c r="D135" s="28">
        <v>50</v>
      </c>
      <c r="E135" s="126"/>
      <c r="F135" s="126"/>
      <c r="G135" s="135">
        <v>0</v>
      </c>
      <c r="H135" s="136">
        <v>0</v>
      </c>
      <c r="I135" s="24">
        <f t="shared" si="8"/>
        <v>0</v>
      </c>
      <c r="J135" s="24">
        <f t="shared" si="9"/>
        <v>0</v>
      </c>
      <c r="K135" s="24">
        <f t="shared" si="10"/>
        <v>0</v>
      </c>
      <c r="L135" s="24">
        <f t="shared" si="11"/>
        <v>0</v>
      </c>
      <c r="M135" s="134"/>
      <c r="N135" s="134"/>
    </row>
    <row r="136" spans="1:15" s="25" customFormat="1" ht="33.75">
      <c r="A136" s="22">
        <v>130</v>
      </c>
      <c r="B136" s="31" t="s">
        <v>611</v>
      </c>
      <c r="C136" s="27" t="s">
        <v>13</v>
      </c>
      <c r="D136" s="28">
        <v>25</v>
      </c>
      <c r="E136" s="134"/>
      <c r="F136" s="134"/>
      <c r="G136" s="135">
        <v>0</v>
      </c>
      <c r="H136" s="136">
        <v>0</v>
      </c>
      <c r="I136" s="24">
        <f t="shared" ref="I136" si="12">SUM(H136*0.095)</f>
        <v>0</v>
      </c>
      <c r="J136" s="24">
        <f t="shared" ref="J136:J137" si="13">SUM(H136:I136)</f>
        <v>0</v>
      </c>
      <c r="K136" s="24">
        <f t="shared" ref="K136:K137" si="14">H136*D136</f>
        <v>0</v>
      </c>
      <c r="L136" s="24">
        <f t="shared" ref="L136:L137" si="15">SUM(J136*D136)</f>
        <v>0</v>
      </c>
      <c r="M136" s="134"/>
      <c r="N136" s="134"/>
    </row>
    <row r="137" spans="1:15" s="25" customFormat="1" ht="22.5">
      <c r="A137" s="22">
        <v>131</v>
      </c>
      <c r="B137" s="31" t="s">
        <v>216</v>
      </c>
      <c r="C137" s="27" t="s">
        <v>63</v>
      </c>
      <c r="D137" s="28">
        <v>12</v>
      </c>
      <c r="E137" s="134"/>
      <c r="F137" s="134"/>
      <c r="G137" s="135">
        <v>0</v>
      </c>
      <c r="H137" s="136">
        <v>0</v>
      </c>
      <c r="I137" s="145">
        <f>SUM(H137*0.22)</f>
        <v>0</v>
      </c>
      <c r="J137" s="24">
        <f t="shared" si="13"/>
        <v>0</v>
      </c>
      <c r="K137" s="24">
        <f t="shared" si="14"/>
        <v>0</v>
      </c>
      <c r="L137" s="24">
        <f t="shared" si="15"/>
        <v>0</v>
      </c>
      <c r="M137" s="134"/>
      <c r="N137" s="134"/>
    </row>
    <row r="138" spans="1:15" s="25" customFormat="1">
      <c r="A138" s="22"/>
      <c r="B138" s="31"/>
      <c r="C138" s="27"/>
      <c r="D138" s="28"/>
      <c r="E138" s="23"/>
      <c r="F138" s="23"/>
      <c r="G138" s="23"/>
      <c r="H138" s="24"/>
      <c r="I138" s="24"/>
      <c r="J138" s="24"/>
      <c r="K138" s="24"/>
      <c r="L138" s="24"/>
      <c r="M138" s="23"/>
      <c r="N138" s="23"/>
    </row>
    <row r="139" spans="1:15" ht="11.25" customHeight="1">
      <c r="A139" s="157" t="s">
        <v>338</v>
      </c>
      <c r="B139" s="158"/>
      <c r="C139" s="158"/>
      <c r="D139" s="158"/>
      <c r="E139" s="158"/>
      <c r="F139" s="158"/>
      <c r="G139" s="158"/>
      <c r="H139" s="158"/>
      <c r="I139" s="158"/>
      <c r="J139" s="159"/>
      <c r="K139" s="7">
        <f>SUM(K7:K138)</f>
        <v>0</v>
      </c>
      <c r="L139" s="7">
        <f>SUM(L7:L138)</f>
        <v>0</v>
      </c>
      <c r="M139" s="4"/>
      <c r="N139" s="4"/>
      <c r="O139" s="8"/>
    </row>
    <row r="140" spans="1:15">
      <c r="J140" s="8"/>
      <c r="K140" s="8"/>
    </row>
    <row r="141" spans="1:15" ht="11.25" customHeight="1">
      <c r="A141" s="156" t="s">
        <v>7</v>
      </c>
      <c r="B141" s="156"/>
      <c r="C141" s="156"/>
      <c r="D141" s="156"/>
      <c r="E141" s="156"/>
      <c r="F141" s="156"/>
      <c r="G141" s="156"/>
      <c r="H141" s="156"/>
      <c r="I141" s="156"/>
      <c r="J141" s="156"/>
      <c r="K141" s="156"/>
      <c r="L141" s="156"/>
      <c r="M141" s="156"/>
      <c r="N141" s="156"/>
    </row>
    <row r="142" spans="1:15">
      <c r="A142" s="156"/>
      <c r="B142" s="156"/>
      <c r="C142" s="156"/>
      <c r="D142" s="156"/>
      <c r="E142" s="156"/>
      <c r="F142" s="156"/>
      <c r="G142" s="156"/>
      <c r="H142" s="156"/>
      <c r="I142" s="156"/>
      <c r="J142" s="156"/>
      <c r="K142" s="156"/>
      <c r="L142" s="156"/>
      <c r="M142" s="156"/>
      <c r="N142" s="156"/>
    </row>
    <row r="144" spans="1:15">
      <c r="A144" s="149" t="s">
        <v>10</v>
      </c>
      <c r="B144" s="149"/>
      <c r="E144" s="2" t="s">
        <v>11</v>
      </c>
      <c r="F144" s="2"/>
      <c r="G144" s="2"/>
      <c r="J144" s="150" t="s">
        <v>12</v>
      </c>
      <c r="K144" s="150"/>
      <c r="L144" s="150"/>
      <c r="M144" s="150"/>
      <c r="N144" s="150"/>
    </row>
    <row r="147" spans="2:2">
      <c r="B147" s="97" t="s">
        <v>673</v>
      </c>
    </row>
    <row r="148" spans="2:2" ht="22.5">
      <c r="B148" s="97" t="s">
        <v>725</v>
      </c>
    </row>
    <row r="149" spans="2:2" ht="22.5">
      <c r="B149" s="97" t="s">
        <v>726</v>
      </c>
    </row>
  </sheetData>
  <sheetProtection password="CF25" sheet="1" objects="1" scenarios="1"/>
  <protectedRanges>
    <protectedRange sqref="B7" name="Range2_1_4"/>
    <protectedRange sqref="B10 B15" name="Range2_1_6"/>
    <protectedRange sqref="D26:D32" name="Range2_2"/>
    <protectedRange sqref="D138" name="Range2_5"/>
  </protectedRanges>
  <sortState ref="B7:M137">
    <sortCondition ref="B7:B137"/>
  </sortState>
  <mergeCells count="7">
    <mergeCell ref="A144:B144"/>
    <mergeCell ref="J144:N144"/>
    <mergeCell ref="A1:N1"/>
    <mergeCell ref="A3:N3"/>
    <mergeCell ref="A5:N5"/>
    <mergeCell ref="A139:J139"/>
    <mergeCell ref="A141:N142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L27"/>
  <sheetViews>
    <sheetView workbookViewId="0">
      <selection activeCell="G29" sqref="G29"/>
    </sheetView>
  </sheetViews>
  <sheetFormatPr defaultColWidth="9.140625" defaultRowHeight="11.25"/>
  <cols>
    <col min="1" max="1" width="4.28515625" style="1" customWidth="1"/>
    <col min="2" max="2" width="36.85546875" style="1" customWidth="1"/>
    <col min="3" max="3" width="5.28515625" style="1" customWidth="1"/>
    <col min="4" max="4" width="10.42578125" style="1" customWidth="1"/>
    <col min="5" max="5" width="16.140625" style="1" customWidth="1"/>
    <col min="6" max="7" width="11" style="1" customWidth="1"/>
    <col min="8" max="8" width="8.42578125" style="1" customWidth="1"/>
    <col min="9" max="9" width="10.42578125" style="1" customWidth="1"/>
    <col min="10" max="10" width="13.140625" style="1" bestFit="1" customWidth="1"/>
    <col min="11" max="11" width="13.140625" style="1" customWidth="1"/>
    <col min="12" max="12" width="11.85546875" style="1" bestFit="1" customWidth="1"/>
    <col min="13" max="16384" width="9.140625" style="1"/>
  </cols>
  <sheetData>
    <row r="1" spans="1:11" ht="11.25" customHeight="1">
      <c r="A1" s="151" t="s">
        <v>3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</row>
    <row r="2" spans="1:11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 ht="12" customHeight="1">
      <c r="A3" s="151" t="s">
        <v>4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</row>
    <row r="5" spans="1:11">
      <c r="A5" s="152" t="s">
        <v>714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</row>
    <row r="6" spans="1:11" ht="33.75">
      <c r="A6" s="5" t="s">
        <v>0</v>
      </c>
      <c r="B6" s="5" t="s">
        <v>1</v>
      </c>
      <c r="C6" s="5" t="s">
        <v>17</v>
      </c>
      <c r="D6" s="5" t="s">
        <v>16</v>
      </c>
      <c r="E6" s="5" t="s">
        <v>5</v>
      </c>
      <c r="F6" s="5" t="s">
        <v>339</v>
      </c>
      <c r="G6" s="5" t="s">
        <v>2</v>
      </c>
      <c r="H6" s="5" t="s">
        <v>695</v>
      </c>
      <c r="I6" s="5" t="s">
        <v>6</v>
      </c>
      <c r="J6" s="5" t="s">
        <v>538</v>
      </c>
      <c r="K6" s="5" t="s">
        <v>337</v>
      </c>
    </row>
    <row r="7" spans="1:11" s="25" customFormat="1">
      <c r="A7" s="35">
        <v>1</v>
      </c>
      <c r="B7" s="31" t="s">
        <v>735</v>
      </c>
      <c r="C7" s="27" t="s">
        <v>167</v>
      </c>
      <c r="D7" s="28">
        <v>12</v>
      </c>
      <c r="E7" s="134"/>
      <c r="F7" s="135">
        <v>0</v>
      </c>
      <c r="G7" s="136">
        <v>0</v>
      </c>
      <c r="H7" s="24">
        <f>SUM(G7*0.22)</f>
        <v>0</v>
      </c>
      <c r="I7" s="24">
        <f t="shared" ref="I7" si="0">SUM(G7:H7)</f>
        <v>0</v>
      </c>
      <c r="J7" s="24">
        <f t="shared" ref="J7" si="1">G7*D7</f>
        <v>0</v>
      </c>
      <c r="K7" s="24">
        <f t="shared" ref="K7" si="2">SUM(I7*D7)</f>
        <v>0</v>
      </c>
    </row>
    <row r="8" spans="1:11" s="25" customFormat="1" ht="22.5">
      <c r="A8" s="35">
        <v>2</v>
      </c>
      <c r="B8" s="31" t="s">
        <v>239</v>
      </c>
      <c r="C8" s="27" t="s">
        <v>167</v>
      </c>
      <c r="D8" s="28">
        <v>12</v>
      </c>
      <c r="E8" s="134"/>
      <c r="F8" s="135">
        <v>0</v>
      </c>
      <c r="G8" s="136">
        <v>0</v>
      </c>
      <c r="H8" s="24">
        <f t="shared" ref="H8:H16" si="3">SUM(G8*0.22)</f>
        <v>0</v>
      </c>
      <c r="I8" s="24">
        <f t="shared" ref="I8:I16" si="4">SUM(G8:H8)</f>
        <v>0</v>
      </c>
      <c r="J8" s="24">
        <f t="shared" ref="J8:J16" si="5">G8*D8</f>
        <v>0</v>
      </c>
      <c r="K8" s="24">
        <f t="shared" ref="K8:K16" si="6">SUM(I8*D8)</f>
        <v>0</v>
      </c>
    </row>
    <row r="9" spans="1:11" s="25" customFormat="1" ht="22.5">
      <c r="A9" s="35">
        <v>3</v>
      </c>
      <c r="B9" s="31" t="s">
        <v>478</v>
      </c>
      <c r="C9" s="27" t="s">
        <v>238</v>
      </c>
      <c r="D9" s="28">
        <v>10</v>
      </c>
      <c r="E9" s="134"/>
      <c r="F9" s="135">
        <v>0</v>
      </c>
      <c r="G9" s="136">
        <v>0</v>
      </c>
      <c r="H9" s="24">
        <f t="shared" si="3"/>
        <v>0</v>
      </c>
      <c r="I9" s="24">
        <f t="shared" si="4"/>
        <v>0</v>
      </c>
      <c r="J9" s="24">
        <f t="shared" si="5"/>
        <v>0</v>
      </c>
      <c r="K9" s="24">
        <f t="shared" si="6"/>
        <v>0</v>
      </c>
    </row>
    <row r="10" spans="1:11" s="25" customFormat="1" ht="22.5">
      <c r="A10" s="35">
        <v>4</v>
      </c>
      <c r="B10" s="23" t="s">
        <v>245</v>
      </c>
      <c r="C10" s="27" t="s">
        <v>167</v>
      </c>
      <c r="D10" s="28">
        <v>2</v>
      </c>
      <c r="E10" s="134"/>
      <c r="F10" s="135">
        <v>0</v>
      </c>
      <c r="G10" s="136">
        <v>0</v>
      </c>
      <c r="H10" s="24">
        <f t="shared" si="3"/>
        <v>0</v>
      </c>
      <c r="I10" s="24">
        <f t="shared" si="4"/>
        <v>0</v>
      </c>
      <c r="J10" s="24">
        <f t="shared" si="5"/>
        <v>0</v>
      </c>
      <c r="K10" s="24">
        <f t="shared" si="6"/>
        <v>0</v>
      </c>
    </row>
    <row r="11" spans="1:11" s="25" customFormat="1">
      <c r="A11" s="35">
        <v>5</v>
      </c>
      <c r="B11" s="23" t="s">
        <v>729</v>
      </c>
      <c r="C11" s="117" t="s">
        <v>13</v>
      </c>
      <c r="D11" s="118">
        <v>20</v>
      </c>
      <c r="E11" s="134"/>
      <c r="F11" s="135">
        <v>0</v>
      </c>
      <c r="G11" s="136">
        <v>0</v>
      </c>
      <c r="H11" s="24">
        <f t="shared" si="3"/>
        <v>0</v>
      </c>
      <c r="I11" s="24">
        <f t="shared" si="4"/>
        <v>0</v>
      </c>
      <c r="J11" s="24">
        <f t="shared" si="5"/>
        <v>0</v>
      </c>
      <c r="K11" s="24">
        <f t="shared" si="6"/>
        <v>0</v>
      </c>
    </row>
    <row r="12" spans="1:11" s="25" customFormat="1" ht="22.5">
      <c r="A12" s="35">
        <v>6</v>
      </c>
      <c r="B12" s="93" t="s">
        <v>585</v>
      </c>
      <c r="C12" s="27" t="s">
        <v>167</v>
      </c>
      <c r="D12" s="28">
        <v>400</v>
      </c>
      <c r="E12" s="126"/>
      <c r="F12" s="135">
        <v>0</v>
      </c>
      <c r="G12" s="136">
        <v>0</v>
      </c>
      <c r="H12" s="24">
        <f t="shared" si="3"/>
        <v>0</v>
      </c>
      <c r="I12" s="24">
        <f t="shared" si="4"/>
        <v>0</v>
      </c>
      <c r="J12" s="24">
        <f t="shared" si="5"/>
        <v>0</v>
      </c>
      <c r="K12" s="24">
        <f t="shared" si="6"/>
        <v>0</v>
      </c>
    </row>
    <row r="13" spans="1:11" s="25" customFormat="1" ht="22.5">
      <c r="A13" s="35">
        <v>7</v>
      </c>
      <c r="B13" s="31" t="s">
        <v>240</v>
      </c>
      <c r="C13" s="27" t="s">
        <v>167</v>
      </c>
      <c r="D13" s="28">
        <v>18000</v>
      </c>
      <c r="E13" s="134"/>
      <c r="F13" s="135">
        <v>0</v>
      </c>
      <c r="G13" s="136">
        <v>0</v>
      </c>
      <c r="H13" s="24">
        <f t="shared" si="3"/>
        <v>0</v>
      </c>
      <c r="I13" s="24">
        <f t="shared" si="4"/>
        <v>0</v>
      </c>
      <c r="J13" s="24">
        <f t="shared" si="5"/>
        <v>0</v>
      </c>
      <c r="K13" s="24">
        <f t="shared" si="6"/>
        <v>0</v>
      </c>
    </row>
    <row r="14" spans="1:11" s="25" customFormat="1">
      <c r="A14" s="35">
        <v>8</v>
      </c>
      <c r="B14" s="23" t="s">
        <v>244</v>
      </c>
      <c r="C14" s="14" t="s">
        <v>238</v>
      </c>
      <c r="D14" s="32">
        <v>20</v>
      </c>
      <c r="E14" s="126"/>
      <c r="F14" s="135">
        <v>0</v>
      </c>
      <c r="G14" s="136">
        <v>0</v>
      </c>
      <c r="H14" s="24">
        <f t="shared" si="3"/>
        <v>0</v>
      </c>
      <c r="I14" s="24">
        <f t="shared" si="4"/>
        <v>0</v>
      </c>
      <c r="J14" s="24">
        <f t="shared" si="5"/>
        <v>0</v>
      </c>
      <c r="K14" s="24">
        <f t="shared" si="6"/>
        <v>0</v>
      </c>
    </row>
    <row r="15" spans="1:11" s="25" customFormat="1">
      <c r="A15" s="35">
        <v>9</v>
      </c>
      <c r="B15" s="31" t="s">
        <v>242</v>
      </c>
      <c r="C15" s="27" t="s">
        <v>238</v>
      </c>
      <c r="D15" s="28">
        <v>24</v>
      </c>
      <c r="E15" s="134"/>
      <c r="F15" s="135">
        <v>0</v>
      </c>
      <c r="G15" s="136">
        <v>0</v>
      </c>
      <c r="H15" s="24">
        <f t="shared" si="3"/>
        <v>0</v>
      </c>
      <c r="I15" s="24">
        <f t="shared" si="4"/>
        <v>0</v>
      </c>
      <c r="J15" s="24">
        <f t="shared" si="5"/>
        <v>0</v>
      </c>
      <c r="K15" s="24">
        <f t="shared" si="6"/>
        <v>0</v>
      </c>
    </row>
    <row r="16" spans="1:11" s="25" customFormat="1" ht="22.5">
      <c r="A16" s="35">
        <v>10</v>
      </c>
      <c r="B16" s="31" t="s">
        <v>241</v>
      </c>
      <c r="C16" s="27" t="s">
        <v>238</v>
      </c>
      <c r="D16" s="28">
        <v>8</v>
      </c>
      <c r="E16" s="134"/>
      <c r="F16" s="135">
        <v>0</v>
      </c>
      <c r="G16" s="136">
        <v>0</v>
      </c>
      <c r="H16" s="24">
        <f t="shared" si="3"/>
        <v>0</v>
      </c>
      <c r="I16" s="24">
        <f t="shared" si="4"/>
        <v>0</v>
      </c>
      <c r="J16" s="24">
        <f t="shared" si="5"/>
        <v>0</v>
      </c>
      <c r="K16" s="24">
        <f t="shared" si="6"/>
        <v>0</v>
      </c>
    </row>
    <row r="17" spans="1:12" ht="11.25" customHeight="1">
      <c r="A17" s="157" t="s">
        <v>338</v>
      </c>
      <c r="B17" s="158"/>
      <c r="C17" s="158"/>
      <c r="D17" s="158"/>
      <c r="E17" s="158"/>
      <c r="F17" s="158"/>
      <c r="G17" s="158"/>
      <c r="H17" s="158"/>
      <c r="I17" s="159"/>
      <c r="J17" s="7">
        <f>SUM(J7:J16)</f>
        <v>0</v>
      </c>
      <c r="K17" s="7">
        <f>SUM(K7:K16)</f>
        <v>0</v>
      </c>
      <c r="L17" s="8"/>
    </row>
    <row r="18" spans="1:12">
      <c r="I18" s="8"/>
      <c r="J18" s="8"/>
    </row>
    <row r="19" spans="1:12" ht="11.25" customHeight="1">
      <c r="A19" s="176" t="s">
        <v>7</v>
      </c>
      <c r="B19" s="176"/>
      <c r="C19" s="176"/>
      <c r="D19" s="176"/>
      <c r="E19" s="176"/>
      <c r="F19" s="176"/>
      <c r="G19" s="176"/>
      <c r="H19" s="176"/>
      <c r="I19" s="176"/>
      <c r="J19" s="176"/>
      <c r="K19" s="176"/>
    </row>
    <row r="20" spans="1:12">
      <c r="A20" s="176"/>
      <c r="B20" s="176"/>
      <c r="C20" s="176"/>
      <c r="D20" s="176"/>
      <c r="E20" s="176"/>
      <c r="F20" s="176"/>
      <c r="G20" s="176"/>
      <c r="H20" s="176"/>
      <c r="I20" s="176"/>
      <c r="J20" s="176"/>
      <c r="K20" s="176"/>
    </row>
    <row r="22" spans="1:12">
      <c r="A22" s="149" t="s">
        <v>10</v>
      </c>
      <c r="B22" s="149"/>
      <c r="E22" s="2" t="s">
        <v>11</v>
      </c>
      <c r="F22" s="2"/>
      <c r="I22" s="170" t="s">
        <v>12</v>
      </c>
      <c r="J22" s="170"/>
      <c r="K22" s="170"/>
    </row>
    <row r="25" spans="1:12">
      <c r="B25" s="97" t="s">
        <v>673</v>
      </c>
    </row>
    <row r="26" spans="1:12" ht="22.5">
      <c r="B26" s="97" t="s">
        <v>725</v>
      </c>
    </row>
    <row r="27" spans="1:12" ht="22.5">
      <c r="B27" s="97" t="s">
        <v>726</v>
      </c>
    </row>
  </sheetData>
  <sheetProtection password="CF25" sheet="1" objects="1" scenarios="1"/>
  <protectedRanges>
    <protectedRange sqref="D15:D16" name="Range2_2"/>
  </protectedRanges>
  <sortState ref="B7:K16">
    <sortCondition ref="B7:B16"/>
  </sortState>
  <mergeCells count="7">
    <mergeCell ref="A22:B22"/>
    <mergeCell ref="I22:K22"/>
    <mergeCell ref="A1:K1"/>
    <mergeCell ref="A3:K3"/>
    <mergeCell ref="A5:K5"/>
    <mergeCell ref="A17:I17"/>
    <mergeCell ref="A19:K20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N49"/>
  <sheetViews>
    <sheetView topLeftCell="A2" zoomScaleNormal="100" workbookViewId="0">
      <selection activeCell="M44" sqref="M44"/>
    </sheetView>
  </sheetViews>
  <sheetFormatPr defaultColWidth="9.140625" defaultRowHeight="11.25"/>
  <cols>
    <col min="1" max="1" width="4.28515625" style="1" customWidth="1"/>
    <col min="2" max="2" width="34.140625" style="1" customWidth="1"/>
    <col min="3" max="3" width="5.28515625" style="1" customWidth="1"/>
    <col min="4" max="4" width="7.42578125" style="1" customWidth="1"/>
    <col min="5" max="5" width="12.28515625" style="1" customWidth="1"/>
    <col min="6" max="6" width="10" style="1" customWidth="1"/>
    <col min="7" max="7" width="11" style="1" customWidth="1"/>
    <col min="8" max="8" width="8.42578125" style="1" customWidth="1"/>
    <col min="9" max="9" width="10.42578125" style="1" customWidth="1"/>
    <col min="10" max="10" width="14.42578125" style="1" bestFit="1" customWidth="1"/>
    <col min="11" max="11" width="13.85546875" style="1" customWidth="1"/>
    <col min="12" max="12" width="12.7109375" style="1" customWidth="1"/>
    <col min="13" max="13" width="15" style="1" customWidth="1"/>
    <col min="14" max="14" width="13.140625" style="1" bestFit="1" customWidth="1"/>
    <col min="15" max="16384" width="9.140625" style="1"/>
  </cols>
  <sheetData>
    <row r="1" spans="1:13" ht="11.25" customHeight="1">
      <c r="A1" s="160" t="s">
        <v>3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</row>
    <row r="3" spans="1:13" ht="12" customHeight="1">
      <c r="A3" s="160" t="s">
        <v>4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</row>
    <row r="4" spans="1:13" ht="12" thickBot="1"/>
    <row r="5" spans="1:13" ht="11.25" customHeight="1">
      <c r="A5" s="180" t="s">
        <v>715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2"/>
    </row>
    <row r="6" spans="1:13" ht="56.25">
      <c r="A6" s="39" t="s">
        <v>0</v>
      </c>
      <c r="B6" s="5" t="s">
        <v>1</v>
      </c>
      <c r="C6" s="5" t="s">
        <v>17</v>
      </c>
      <c r="D6" s="5" t="s">
        <v>16</v>
      </c>
      <c r="E6" s="5" t="s">
        <v>336</v>
      </c>
      <c r="F6" s="5" t="s">
        <v>335</v>
      </c>
      <c r="G6" s="5" t="s">
        <v>2</v>
      </c>
      <c r="H6" s="5" t="s">
        <v>9</v>
      </c>
      <c r="I6" s="5" t="s">
        <v>6</v>
      </c>
      <c r="J6" s="5" t="s">
        <v>538</v>
      </c>
      <c r="K6" s="5" t="s">
        <v>337</v>
      </c>
      <c r="L6" s="5" t="s">
        <v>723</v>
      </c>
      <c r="M6" s="5" t="s">
        <v>724</v>
      </c>
    </row>
    <row r="7" spans="1:13" s="25" customFormat="1">
      <c r="A7" s="40">
        <v>1</v>
      </c>
      <c r="B7" s="36" t="s">
        <v>317</v>
      </c>
      <c r="C7" s="37" t="s">
        <v>13</v>
      </c>
      <c r="D7" s="38">
        <v>20</v>
      </c>
      <c r="E7" s="134"/>
      <c r="F7" s="135">
        <v>0</v>
      </c>
      <c r="G7" s="136">
        <v>0</v>
      </c>
      <c r="H7" s="24">
        <f t="shared" ref="H7" si="0">SUM(G7*0.095)</f>
        <v>0</v>
      </c>
      <c r="I7" s="24">
        <f t="shared" ref="I7" si="1">SUM(G7*1.095)</f>
        <v>0</v>
      </c>
      <c r="J7" s="24">
        <f t="shared" ref="J7:J38" si="2">G7*D7</f>
        <v>0</v>
      </c>
      <c r="K7" s="24">
        <f t="shared" ref="K7:K38" si="3">SUM(I7*D7)</f>
        <v>0</v>
      </c>
      <c r="L7" s="134"/>
      <c r="M7" s="138"/>
    </row>
    <row r="8" spans="1:13" s="25" customFormat="1">
      <c r="A8" s="40">
        <v>2</v>
      </c>
      <c r="B8" s="36" t="s">
        <v>318</v>
      </c>
      <c r="C8" s="37" t="s">
        <v>13</v>
      </c>
      <c r="D8" s="38">
        <v>20</v>
      </c>
      <c r="E8" s="134"/>
      <c r="F8" s="135">
        <v>0</v>
      </c>
      <c r="G8" s="136">
        <v>0</v>
      </c>
      <c r="H8" s="24">
        <f t="shared" ref="H8:H38" si="4">SUM(G8*0.095)</f>
        <v>0</v>
      </c>
      <c r="I8" s="24">
        <f t="shared" ref="I8:I38" si="5">SUM(G8*1.095)</f>
        <v>0</v>
      </c>
      <c r="J8" s="24">
        <f t="shared" si="2"/>
        <v>0</v>
      </c>
      <c r="K8" s="24">
        <f t="shared" si="3"/>
        <v>0</v>
      </c>
      <c r="L8" s="134"/>
      <c r="M8" s="138"/>
    </row>
    <row r="9" spans="1:13" s="25" customFormat="1">
      <c r="A9" s="40">
        <v>3</v>
      </c>
      <c r="B9" s="36" t="s">
        <v>319</v>
      </c>
      <c r="C9" s="37" t="s">
        <v>13</v>
      </c>
      <c r="D9" s="38">
        <v>4000</v>
      </c>
      <c r="E9" s="134"/>
      <c r="F9" s="135">
        <v>0</v>
      </c>
      <c r="G9" s="136">
        <v>0</v>
      </c>
      <c r="H9" s="24">
        <f t="shared" si="4"/>
        <v>0</v>
      </c>
      <c r="I9" s="24">
        <f t="shared" si="5"/>
        <v>0</v>
      </c>
      <c r="J9" s="24">
        <f t="shared" si="2"/>
        <v>0</v>
      </c>
      <c r="K9" s="24">
        <f t="shared" si="3"/>
        <v>0</v>
      </c>
      <c r="L9" s="134"/>
      <c r="M9" s="138"/>
    </row>
    <row r="10" spans="1:13" s="25" customFormat="1">
      <c r="A10" s="40">
        <v>4</v>
      </c>
      <c r="B10" s="36" t="s">
        <v>320</v>
      </c>
      <c r="C10" s="37" t="s">
        <v>13</v>
      </c>
      <c r="D10" s="38">
        <v>20</v>
      </c>
      <c r="E10" s="134"/>
      <c r="F10" s="135">
        <v>0</v>
      </c>
      <c r="G10" s="136">
        <v>0</v>
      </c>
      <c r="H10" s="24">
        <f t="shared" si="4"/>
        <v>0</v>
      </c>
      <c r="I10" s="24">
        <f t="shared" si="5"/>
        <v>0</v>
      </c>
      <c r="J10" s="24">
        <f t="shared" si="2"/>
        <v>0</v>
      </c>
      <c r="K10" s="24">
        <f t="shared" si="3"/>
        <v>0</v>
      </c>
      <c r="L10" s="134"/>
      <c r="M10" s="138"/>
    </row>
    <row r="11" spans="1:13" s="25" customFormat="1">
      <c r="A11" s="40">
        <v>5</v>
      </c>
      <c r="B11" s="80" t="s">
        <v>490</v>
      </c>
      <c r="C11" s="105" t="s">
        <v>13</v>
      </c>
      <c r="D11" s="107">
        <v>600</v>
      </c>
      <c r="E11" s="134"/>
      <c r="F11" s="135">
        <v>0</v>
      </c>
      <c r="G11" s="136">
        <v>0</v>
      </c>
      <c r="H11" s="24">
        <f t="shared" si="4"/>
        <v>0</v>
      </c>
      <c r="I11" s="24">
        <f t="shared" si="5"/>
        <v>0</v>
      </c>
      <c r="J11" s="24">
        <f t="shared" si="2"/>
        <v>0</v>
      </c>
      <c r="K11" s="24">
        <f t="shared" si="3"/>
        <v>0</v>
      </c>
      <c r="L11" s="134"/>
      <c r="M11" s="138"/>
    </row>
    <row r="12" spans="1:13" s="25" customFormat="1">
      <c r="A12" s="40">
        <v>6</v>
      </c>
      <c r="B12" s="80" t="s">
        <v>489</v>
      </c>
      <c r="C12" s="105" t="s">
        <v>13</v>
      </c>
      <c r="D12" s="107">
        <v>100</v>
      </c>
      <c r="E12" s="134"/>
      <c r="F12" s="135">
        <v>0</v>
      </c>
      <c r="G12" s="136">
        <v>0</v>
      </c>
      <c r="H12" s="24">
        <f t="shared" si="4"/>
        <v>0</v>
      </c>
      <c r="I12" s="24">
        <f t="shared" si="5"/>
        <v>0</v>
      </c>
      <c r="J12" s="24">
        <f t="shared" si="2"/>
        <v>0</v>
      </c>
      <c r="K12" s="24">
        <f t="shared" si="3"/>
        <v>0</v>
      </c>
      <c r="L12" s="134"/>
      <c r="M12" s="138"/>
    </row>
    <row r="13" spans="1:13" s="25" customFormat="1">
      <c r="A13" s="40">
        <v>7</v>
      </c>
      <c r="B13" s="80" t="s">
        <v>321</v>
      </c>
      <c r="C13" s="105" t="s">
        <v>13</v>
      </c>
      <c r="D13" s="107">
        <v>50</v>
      </c>
      <c r="E13" s="134"/>
      <c r="F13" s="135">
        <v>0</v>
      </c>
      <c r="G13" s="136">
        <v>0</v>
      </c>
      <c r="H13" s="24">
        <f t="shared" si="4"/>
        <v>0</v>
      </c>
      <c r="I13" s="24">
        <f t="shared" si="5"/>
        <v>0</v>
      </c>
      <c r="J13" s="24">
        <f t="shared" si="2"/>
        <v>0</v>
      </c>
      <c r="K13" s="24">
        <f t="shared" si="3"/>
        <v>0</v>
      </c>
      <c r="L13" s="134"/>
      <c r="M13" s="138"/>
    </row>
    <row r="14" spans="1:13" s="25" customFormat="1">
      <c r="A14" s="40">
        <v>8</v>
      </c>
      <c r="B14" s="80" t="s">
        <v>560</v>
      </c>
      <c r="C14" s="105" t="s">
        <v>13</v>
      </c>
      <c r="D14" s="107">
        <v>300</v>
      </c>
      <c r="E14" s="134"/>
      <c r="F14" s="135">
        <v>0</v>
      </c>
      <c r="G14" s="136">
        <v>0</v>
      </c>
      <c r="H14" s="24">
        <f t="shared" si="4"/>
        <v>0</v>
      </c>
      <c r="I14" s="24">
        <f t="shared" si="5"/>
        <v>0</v>
      </c>
      <c r="J14" s="24">
        <f t="shared" si="2"/>
        <v>0</v>
      </c>
      <c r="K14" s="24">
        <f t="shared" si="3"/>
        <v>0</v>
      </c>
      <c r="L14" s="134"/>
      <c r="M14" s="138"/>
    </row>
    <row r="15" spans="1:13" s="25" customFormat="1">
      <c r="A15" s="40">
        <v>9</v>
      </c>
      <c r="B15" s="80" t="s">
        <v>322</v>
      </c>
      <c r="C15" s="105" t="s">
        <v>13</v>
      </c>
      <c r="D15" s="107">
        <v>300</v>
      </c>
      <c r="E15" s="134"/>
      <c r="F15" s="135">
        <v>0</v>
      </c>
      <c r="G15" s="136">
        <v>0</v>
      </c>
      <c r="H15" s="24">
        <f t="shared" si="4"/>
        <v>0</v>
      </c>
      <c r="I15" s="24">
        <f t="shared" si="5"/>
        <v>0</v>
      </c>
      <c r="J15" s="24">
        <f t="shared" si="2"/>
        <v>0</v>
      </c>
      <c r="K15" s="24">
        <f t="shared" si="3"/>
        <v>0</v>
      </c>
      <c r="L15" s="134"/>
      <c r="M15" s="138"/>
    </row>
    <row r="16" spans="1:13" s="25" customFormat="1">
      <c r="A16" s="40">
        <v>10</v>
      </c>
      <c r="B16" s="80" t="s">
        <v>323</v>
      </c>
      <c r="C16" s="105" t="s">
        <v>13</v>
      </c>
      <c r="D16" s="107">
        <v>300</v>
      </c>
      <c r="E16" s="134"/>
      <c r="F16" s="135">
        <v>0</v>
      </c>
      <c r="G16" s="136">
        <v>0</v>
      </c>
      <c r="H16" s="24">
        <f t="shared" si="4"/>
        <v>0</v>
      </c>
      <c r="I16" s="24">
        <f t="shared" si="5"/>
        <v>0</v>
      </c>
      <c r="J16" s="24">
        <f t="shared" si="2"/>
        <v>0</v>
      </c>
      <c r="K16" s="24">
        <f t="shared" si="3"/>
        <v>0</v>
      </c>
      <c r="L16" s="134"/>
      <c r="M16" s="138"/>
    </row>
    <row r="17" spans="1:13" s="25" customFormat="1">
      <c r="A17" s="40">
        <v>11</v>
      </c>
      <c r="B17" s="80" t="s">
        <v>601</v>
      </c>
      <c r="C17" s="105" t="s">
        <v>13</v>
      </c>
      <c r="D17" s="107">
        <v>250</v>
      </c>
      <c r="E17" s="134"/>
      <c r="F17" s="135">
        <v>0</v>
      </c>
      <c r="G17" s="136">
        <v>0</v>
      </c>
      <c r="H17" s="24">
        <f t="shared" si="4"/>
        <v>0</v>
      </c>
      <c r="I17" s="24">
        <f t="shared" si="5"/>
        <v>0</v>
      </c>
      <c r="J17" s="24">
        <f t="shared" si="2"/>
        <v>0</v>
      </c>
      <c r="K17" s="24">
        <f t="shared" si="3"/>
        <v>0</v>
      </c>
      <c r="L17" s="134"/>
      <c r="M17" s="138"/>
    </row>
    <row r="18" spans="1:13" s="25" customFormat="1">
      <c r="A18" s="40">
        <v>12</v>
      </c>
      <c r="B18" s="80" t="s">
        <v>602</v>
      </c>
      <c r="C18" s="105" t="s">
        <v>13</v>
      </c>
      <c r="D18" s="107">
        <v>250</v>
      </c>
      <c r="E18" s="134"/>
      <c r="F18" s="135">
        <v>0</v>
      </c>
      <c r="G18" s="136">
        <v>0</v>
      </c>
      <c r="H18" s="24">
        <f t="shared" si="4"/>
        <v>0</v>
      </c>
      <c r="I18" s="24">
        <f t="shared" si="5"/>
        <v>0</v>
      </c>
      <c r="J18" s="24">
        <f t="shared" si="2"/>
        <v>0</v>
      </c>
      <c r="K18" s="24">
        <f t="shared" si="3"/>
        <v>0</v>
      </c>
      <c r="L18" s="134"/>
      <c r="M18" s="138"/>
    </row>
    <row r="19" spans="1:13" s="25" customFormat="1">
      <c r="A19" s="40">
        <v>13</v>
      </c>
      <c r="B19" s="80" t="s">
        <v>493</v>
      </c>
      <c r="C19" s="105" t="s">
        <v>13</v>
      </c>
      <c r="D19" s="107">
        <v>600</v>
      </c>
      <c r="E19" s="134"/>
      <c r="F19" s="135">
        <v>0</v>
      </c>
      <c r="G19" s="136">
        <v>0</v>
      </c>
      <c r="H19" s="24">
        <f t="shared" si="4"/>
        <v>0</v>
      </c>
      <c r="I19" s="24">
        <f t="shared" si="5"/>
        <v>0</v>
      </c>
      <c r="J19" s="24">
        <f t="shared" si="2"/>
        <v>0</v>
      </c>
      <c r="K19" s="24">
        <f t="shared" si="3"/>
        <v>0</v>
      </c>
      <c r="L19" s="134"/>
      <c r="M19" s="138"/>
    </row>
    <row r="20" spans="1:13" s="25" customFormat="1" ht="14.1" customHeight="1">
      <c r="A20" s="40">
        <v>14</v>
      </c>
      <c r="B20" s="119" t="s">
        <v>492</v>
      </c>
      <c r="C20" s="105" t="s">
        <v>66</v>
      </c>
      <c r="D20" s="107">
        <v>1000</v>
      </c>
      <c r="E20" s="134"/>
      <c r="F20" s="135">
        <v>0</v>
      </c>
      <c r="G20" s="136">
        <v>0</v>
      </c>
      <c r="H20" s="24">
        <f t="shared" si="4"/>
        <v>0</v>
      </c>
      <c r="I20" s="24">
        <f t="shared" si="5"/>
        <v>0</v>
      </c>
      <c r="J20" s="24">
        <f t="shared" si="2"/>
        <v>0</v>
      </c>
      <c r="K20" s="24">
        <f t="shared" si="3"/>
        <v>0</v>
      </c>
      <c r="L20" s="134"/>
      <c r="M20" s="138"/>
    </row>
    <row r="21" spans="1:13" s="25" customFormat="1">
      <c r="A21" s="40">
        <v>15</v>
      </c>
      <c r="B21" s="80" t="s">
        <v>491</v>
      </c>
      <c r="C21" s="105" t="s">
        <v>13</v>
      </c>
      <c r="D21" s="107">
        <v>150</v>
      </c>
      <c r="E21" s="134"/>
      <c r="F21" s="135">
        <v>0</v>
      </c>
      <c r="G21" s="136">
        <v>0</v>
      </c>
      <c r="H21" s="24">
        <f t="shared" si="4"/>
        <v>0</v>
      </c>
      <c r="I21" s="24">
        <f t="shared" si="5"/>
        <v>0</v>
      </c>
      <c r="J21" s="24">
        <f t="shared" si="2"/>
        <v>0</v>
      </c>
      <c r="K21" s="24">
        <f t="shared" si="3"/>
        <v>0</v>
      </c>
      <c r="L21" s="134"/>
      <c r="M21" s="138"/>
    </row>
    <row r="22" spans="1:13" s="25" customFormat="1">
      <c r="A22" s="40">
        <v>16</v>
      </c>
      <c r="B22" s="80" t="s">
        <v>324</v>
      </c>
      <c r="C22" s="105" t="s">
        <v>13</v>
      </c>
      <c r="D22" s="107">
        <v>600</v>
      </c>
      <c r="E22" s="134"/>
      <c r="F22" s="135">
        <v>0</v>
      </c>
      <c r="G22" s="136">
        <v>0</v>
      </c>
      <c r="H22" s="24">
        <f t="shared" si="4"/>
        <v>0</v>
      </c>
      <c r="I22" s="24">
        <f t="shared" si="5"/>
        <v>0</v>
      </c>
      <c r="J22" s="24">
        <f t="shared" si="2"/>
        <v>0</v>
      </c>
      <c r="K22" s="24">
        <f t="shared" si="3"/>
        <v>0</v>
      </c>
      <c r="L22" s="134"/>
      <c r="M22" s="138"/>
    </row>
    <row r="23" spans="1:13" s="25" customFormat="1">
      <c r="A23" s="40">
        <v>17</v>
      </c>
      <c r="B23" s="80" t="s">
        <v>325</v>
      </c>
      <c r="C23" s="105" t="s">
        <v>13</v>
      </c>
      <c r="D23" s="107">
        <v>150</v>
      </c>
      <c r="E23" s="134"/>
      <c r="F23" s="135">
        <v>0</v>
      </c>
      <c r="G23" s="136">
        <v>0</v>
      </c>
      <c r="H23" s="24">
        <f t="shared" si="4"/>
        <v>0</v>
      </c>
      <c r="I23" s="24">
        <f t="shared" si="5"/>
        <v>0</v>
      </c>
      <c r="J23" s="24">
        <f t="shared" si="2"/>
        <v>0</v>
      </c>
      <c r="K23" s="24">
        <f t="shared" si="3"/>
        <v>0</v>
      </c>
      <c r="L23" s="134"/>
      <c r="M23" s="138"/>
    </row>
    <row r="24" spans="1:13" s="25" customFormat="1">
      <c r="A24" s="40">
        <v>18</v>
      </c>
      <c r="B24" s="80" t="s">
        <v>326</v>
      </c>
      <c r="C24" s="105" t="s">
        <v>13</v>
      </c>
      <c r="D24" s="107">
        <v>800</v>
      </c>
      <c r="E24" s="134"/>
      <c r="F24" s="135">
        <v>0</v>
      </c>
      <c r="G24" s="136">
        <v>0</v>
      </c>
      <c r="H24" s="24">
        <f t="shared" si="4"/>
        <v>0</v>
      </c>
      <c r="I24" s="24">
        <f t="shared" si="5"/>
        <v>0</v>
      </c>
      <c r="J24" s="24">
        <f t="shared" si="2"/>
        <v>0</v>
      </c>
      <c r="K24" s="24">
        <f t="shared" si="3"/>
        <v>0</v>
      </c>
      <c r="L24" s="134"/>
      <c r="M24" s="138"/>
    </row>
    <row r="25" spans="1:13" s="25" customFormat="1">
      <c r="A25" s="40">
        <v>19</v>
      </c>
      <c r="B25" s="80" t="s">
        <v>327</v>
      </c>
      <c r="C25" s="105" t="s">
        <v>13</v>
      </c>
      <c r="D25" s="107">
        <v>10</v>
      </c>
      <c r="E25" s="134"/>
      <c r="F25" s="135">
        <v>0</v>
      </c>
      <c r="G25" s="136">
        <v>0</v>
      </c>
      <c r="H25" s="24">
        <f t="shared" si="4"/>
        <v>0</v>
      </c>
      <c r="I25" s="24">
        <f t="shared" si="5"/>
        <v>0</v>
      </c>
      <c r="J25" s="24">
        <f t="shared" si="2"/>
        <v>0</v>
      </c>
      <c r="K25" s="24">
        <f t="shared" si="3"/>
        <v>0</v>
      </c>
      <c r="L25" s="134"/>
      <c r="M25" s="138"/>
    </row>
    <row r="26" spans="1:13" s="25" customFormat="1">
      <c r="A26" s="40">
        <v>20</v>
      </c>
      <c r="B26" s="80" t="s">
        <v>328</v>
      </c>
      <c r="C26" s="105" t="s">
        <v>13</v>
      </c>
      <c r="D26" s="107">
        <v>250</v>
      </c>
      <c r="E26" s="134"/>
      <c r="F26" s="135">
        <v>0</v>
      </c>
      <c r="G26" s="136">
        <v>0</v>
      </c>
      <c r="H26" s="24">
        <f t="shared" si="4"/>
        <v>0</v>
      </c>
      <c r="I26" s="24">
        <f t="shared" si="5"/>
        <v>0</v>
      </c>
      <c r="J26" s="24">
        <f t="shared" si="2"/>
        <v>0</v>
      </c>
      <c r="K26" s="24">
        <f t="shared" si="3"/>
        <v>0</v>
      </c>
      <c r="L26" s="134"/>
      <c r="M26" s="138"/>
    </row>
    <row r="27" spans="1:13" s="25" customFormat="1">
      <c r="A27" s="40">
        <v>21</v>
      </c>
      <c r="B27" s="80" t="s">
        <v>329</v>
      </c>
      <c r="C27" s="105" t="s">
        <v>13</v>
      </c>
      <c r="D27" s="107">
        <v>600</v>
      </c>
      <c r="E27" s="134"/>
      <c r="F27" s="135">
        <v>0</v>
      </c>
      <c r="G27" s="136">
        <v>0</v>
      </c>
      <c r="H27" s="24">
        <f t="shared" si="4"/>
        <v>0</v>
      </c>
      <c r="I27" s="24">
        <f t="shared" si="5"/>
        <v>0</v>
      </c>
      <c r="J27" s="24">
        <f t="shared" si="2"/>
        <v>0</v>
      </c>
      <c r="K27" s="24">
        <f t="shared" si="3"/>
        <v>0</v>
      </c>
      <c r="L27" s="134"/>
      <c r="M27" s="138"/>
    </row>
    <row r="28" spans="1:13" s="25" customFormat="1">
      <c r="A28" s="40">
        <v>22</v>
      </c>
      <c r="B28" s="80" t="s">
        <v>330</v>
      </c>
      <c r="C28" s="105" t="s">
        <v>13</v>
      </c>
      <c r="D28" s="107">
        <v>600</v>
      </c>
      <c r="E28" s="134"/>
      <c r="F28" s="135">
        <v>0</v>
      </c>
      <c r="G28" s="136">
        <v>0</v>
      </c>
      <c r="H28" s="24">
        <f t="shared" si="4"/>
        <v>0</v>
      </c>
      <c r="I28" s="24">
        <f t="shared" si="5"/>
        <v>0</v>
      </c>
      <c r="J28" s="24">
        <f t="shared" si="2"/>
        <v>0</v>
      </c>
      <c r="K28" s="24">
        <f t="shared" si="3"/>
        <v>0</v>
      </c>
      <c r="L28" s="134"/>
      <c r="M28" s="138"/>
    </row>
    <row r="29" spans="1:13" s="25" customFormat="1">
      <c r="A29" s="40">
        <v>23</v>
      </c>
      <c r="B29" s="80" t="s">
        <v>604</v>
      </c>
      <c r="C29" s="105" t="s">
        <v>13</v>
      </c>
      <c r="D29" s="107">
        <v>40</v>
      </c>
      <c r="E29" s="134"/>
      <c r="F29" s="135">
        <v>0</v>
      </c>
      <c r="G29" s="136">
        <v>0</v>
      </c>
      <c r="H29" s="24">
        <f t="shared" si="4"/>
        <v>0</v>
      </c>
      <c r="I29" s="24">
        <f t="shared" si="5"/>
        <v>0</v>
      </c>
      <c r="J29" s="24">
        <f t="shared" si="2"/>
        <v>0</v>
      </c>
      <c r="K29" s="24">
        <f t="shared" si="3"/>
        <v>0</v>
      </c>
      <c r="L29" s="134"/>
      <c r="M29" s="138"/>
    </row>
    <row r="30" spans="1:13" s="25" customFormat="1">
      <c r="A30" s="40">
        <v>24</v>
      </c>
      <c r="B30" s="80" t="s">
        <v>331</v>
      </c>
      <c r="C30" s="105" t="s">
        <v>13</v>
      </c>
      <c r="D30" s="107">
        <v>500</v>
      </c>
      <c r="E30" s="134"/>
      <c r="F30" s="135">
        <v>0</v>
      </c>
      <c r="G30" s="136">
        <v>0</v>
      </c>
      <c r="H30" s="24">
        <f t="shared" si="4"/>
        <v>0</v>
      </c>
      <c r="I30" s="24">
        <f t="shared" si="5"/>
        <v>0</v>
      </c>
      <c r="J30" s="24">
        <f t="shared" si="2"/>
        <v>0</v>
      </c>
      <c r="K30" s="24">
        <f t="shared" si="3"/>
        <v>0</v>
      </c>
      <c r="L30" s="134"/>
      <c r="M30" s="138"/>
    </row>
    <row r="31" spans="1:13" s="25" customFormat="1">
      <c r="A31" s="40">
        <v>25</v>
      </c>
      <c r="B31" s="80" t="s">
        <v>494</v>
      </c>
      <c r="C31" s="105" t="s">
        <v>13</v>
      </c>
      <c r="D31" s="107">
        <v>60</v>
      </c>
      <c r="E31" s="134"/>
      <c r="F31" s="135">
        <v>0</v>
      </c>
      <c r="G31" s="136">
        <v>0</v>
      </c>
      <c r="H31" s="24">
        <f t="shared" si="4"/>
        <v>0</v>
      </c>
      <c r="I31" s="24">
        <f t="shared" si="5"/>
        <v>0</v>
      </c>
      <c r="J31" s="24">
        <f t="shared" si="2"/>
        <v>0</v>
      </c>
      <c r="K31" s="24">
        <f t="shared" si="3"/>
        <v>0</v>
      </c>
      <c r="L31" s="134"/>
      <c r="M31" s="138"/>
    </row>
    <row r="32" spans="1:13" s="25" customFormat="1">
      <c r="A32" s="40">
        <v>26</v>
      </c>
      <c r="B32" s="80" t="s">
        <v>603</v>
      </c>
      <c r="C32" s="105" t="s">
        <v>13</v>
      </c>
      <c r="D32" s="107">
        <v>400</v>
      </c>
      <c r="E32" s="134"/>
      <c r="F32" s="135">
        <v>0</v>
      </c>
      <c r="G32" s="136">
        <v>0</v>
      </c>
      <c r="H32" s="24">
        <f t="shared" si="4"/>
        <v>0</v>
      </c>
      <c r="I32" s="24">
        <f t="shared" si="5"/>
        <v>0</v>
      </c>
      <c r="J32" s="24">
        <f t="shared" si="2"/>
        <v>0</v>
      </c>
      <c r="K32" s="24">
        <f t="shared" si="3"/>
        <v>0</v>
      </c>
      <c r="L32" s="134"/>
      <c r="M32" s="138"/>
    </row>
    <row r="33" spans="1:14" s="25" customFormat="1">
      <c r="A33" s="40">
        <v>27</v>
      </c>
      <c r="B33" s="80" t="s">
        <v>332</v>
      </c>
      <c r="C33" s="105" t="s">
        <v>13</v>
      </c>
      <c r="D33" s="107">
        <v>600</v>
      </c>
      <c r="E33" s="134"/>
      <c r="F33" s="135">
        <v>0</v>
      </c>
      <c r="G33" s="136">
        <v>0</v>
      </c>
      <c r="H33" s="24">
        <f t="shared" si="4"/>
        <v>0</v>
      </c>
      <c r="I33" s="24">
        <f t="shared" si="5"/>
        <v>0</v>
      </c>
      <c r="J33" s="24">
        <f t="shared" si="2"/>
        <v>0</v>
      </c>
      <c r="K33" s="24">
        <f t="shared" si="3"/>
        <v>0</v>
      </c>
      <c r="L33" s="134"/>
      <c r="M33" s="138"/>
    </row>
    <row r="34" spans="1:14" s="25" customFormat="1">
      <c r="A34" s="40">
        <v>28</v>
      </c>
      <c r="B34" s="80" t="s">
        <v>495</v>
      </c>
      <c r="C34" s="105" t="s">
        <v>13</v>
      </c>
      <c r="D34" s="107">
        <v>60</v>
      </c>
      <c r="E34" s="126"/>
      <c r="F34" s="135">
        <v>0</v>
      </c>
      <c r="G34" s="136">
        <v>0</v>
      </c>
      <c r="H34" s="24">
        <f t="shared" si="4"/>
        <v>0</v>
      </c>
      <c r="I34" s="24">
        <f t="shared" si="5"/>
        <v>0</v>
      </c>
      <c r="J34" s="24">
        <f t="shared" si="2"/>
        <v>0</v>
      </c>
      <c r="K34" s="24">
        <f t="shared" si="3"/>
        <v>0</v>
      </c>
      <c r="L34" s="134"/>
      <c r="M34" s="138"/>
    </row>
    <row r="35" spans="1:14" s="25" customFormat="1">
      <c r="A35" s="40">
        <v>29</v>
      </c>
      <c r="B35" s="80" t="s">
        <v>333</v>
      </c>
      <c r="C35" s="105" t="s">
        <v>13</v>
      </c>
      <c r="D35" s="107">
        <v>300</v>
      </c>
      <c r="E35" s="134"/>
      <c r="F35" s="135">
        <v>0</v>
      </c>
      <c r="G35" s="136">
        <v>0</v>
      </c>
      <c r="H35" s="24">
        <f t="shared" si="4"/>
        <v>0</v>
      </c>
      <c r="I35" s="24">
        <f t="shared" si="5"/>
        <v>0</v>
      </c>
      <c r="J35" s="24">
        <f t="shared" si="2"/>
        <v>0</v>
      </c>
      <c r="K35" s="24">
        <f t="shared" si="3"/>
        <v>0</v>
      </c>
      <c r="L35" s="134"/>
      <c r="M35" s="138"/>
    </row>
    <row r="36" spans="1:14" s="25" customFormat="1">
      <c r="A36" s="40">
        <v>30</v>
      </c>
      <c r="B36" s="80" t="s">
        <v>334</v>
      </c>
      <c r="C36" s="105" t="s">
        <v>13</v>
      </c>
      <c r="D36" s="107">
        <v>1200</v>
      </c>
      <c r="E36" s="134"/>
      <c r="F36" s="135">
        <v>0</v>
      </c>
      <c r="G36" s="136">
        <v>0</v>
      </c>
      <c r="H36" s="24">
        <f t="shared" si="4"/>
        <v>0</v>
      </c>
      <c r="I36" s="24">
        <f t="shared" si="5"/>
        <v>0</v>
      </c>
      <c r="J36" s="24">
        <f t="shared" si="2"/>
        <v>0</v>
      </c>
      <c r="K36" s="24">
        <f t="shared" si="3"/>
        <v>0</v>
      </c>
      <c r="L36" s="134"/>
      <c r="M36" s="138"/>
    </row>
    <row r="37" spans="1:14" s="25" customFormat="1">
      <c r="A37" s="40">
        <v>31</v>
      </c>
      <c r="B37" s="80" t="s">
        <v>488</v>
      </c>
      <c r="C37" s="105" t="s">
        <v>13</v>
      </c>
      <c r="D37" s="107">
        <v>200</v>
      </c>
      <c r="E37" s="134"/>
      <c r="F37" s="135">
        <v>0</v>
      </c>
      <c r="G37" s="136">
        <v>0</v>
      </c>
      <c r="H37" s="24">
        <f t="shared" si="4"/>
        <v>0</v>
      </c>
      <c r="I37" s="24">
        <f t="shared" si="5"/>
        <v>0</v>
      </c>
      <c r="J37" s="24">
        <f t="shared" si="2"/>
        <v>0</v>
      </c>
      <c r="K37" s="24">
        <f t="shared" si="3"/>
        <v>0</v>
      </c>
      <c r="L37" s="134"/>
      <c r="M37" s="138"/>
    </row>
    <row r="38" spans="1:14" s="25" customFormat="1">
      <c r="A38" s="40">
        <v>32</v>
      </c>
      <c r="B38" s="36" t="s">
        <v>496</v>
      </c>
      <c r="C38" s="37" t="s">
        <v>13</v>
      </c>
      <c r="D38" s="38">
        <v>100</v>
      </c>
      <c r="E38" s="126"/>
      <c r="F38" s="135">
        <v>0</v>
      </c>
      <c r="G38" s="136">
        <v>0</v>
      </c>
      <c r="H38" s="24">
        <f t="shared" si="4"/>
        <v>0</v>
      </c>
      <c r="I38" s="24">
        <f t="shared" si="5"/>
        <v>0</v>
      </c>
      <c r="J38" s="24">
        <f t="shared" si="2"/>
        <v>0</v>
      </c>
      <c r="K38" s="24">
        <f t="shared" si="3"/>
        <v>0</v>
      </c>
      <c r="L38" s="134"/>
      <c r="M38" s="138"/>
    </row>
    <row r="39" spans="1:14" ht="11.25" customHeight="1" thickBot="1">
      <c r="A39" s="177" t="s">
        <v>338</v>
      </c>
      <c r="B39" s="178"/>
      <c r="C39" s="178"/>
      <c r="D39" s="178"/>
      <c r="E39" s="178"/>
      <c r="F39" s="178"/>
      <c r="G39" s="178"/>
      <c r="H39" s="178"/>
      <c r="I39" s="179"/>
      <c r="J39" s="41">
        <f>SUM(J7:J38)</f>
        <v>0</v>
      </c>
      <c r="K39" s="41">
        <f>SUM(K7:K38)</f>
        <v>0</v>
      </c>
      <c r="L39" s="139"/>
      <c r="M39" s="140"/>
      <c r="N39" s="8"/>
    </row>
    <row r="40" spans="1:14">
      <c r="I40" s="8"/>
      <c r="J40" s="8"/>
    </row>
    <row r="41" spans="1:14" ht="11.25" customHeight="1">
      <c r="A41" s="171" t="s">
        <v>7</v>
      </c>
      <c r="B41" s="172"/>
      <c r="C41" s="172"/>
      <c r="D41" s="172"/>
      <c r="E41" s="172"/>
      <c r="F41" s="172"/>
      <c r="G41" s="172"/>
      <c r="H41" s="172"/>
      <c r="I41" s="172"/>
      <c r="J41" s="172"/>
      <c r="K41" s="172"/>
      <c r="L41" s="172"/>
      <c r="M41" s="172"/>
    </row>
    <row r="42" spans="1:14">
      <c r="A42" s="171"/>
      <c r="B42" s="172"/>
      <c r="C42" s="172"/>
      <c r="D42" s="172"/>
      <c r="E42" s="172"/>
      <c r="F42" s="172"/>
      <c r="G42" s="172"/>
      <c r="H42" s="172"/>
      <c r="I42" s="172"/>
      <c r="J42" s="172"/>
      <c r="K42" s="172"/>
      <c r="L42" s="172"/>
      <c r="M42" s="172"/>
    </row>
    <row r="44" spans="1:14">
      <c r="A44" s="149" t="s">
        <v>10</v>
      </c>
      <c r="B44" s="149"/>
      <c r="E44" s="2" t="s">
        <v>11</v>
      </c>
      <c r="F44" s="2"/>
      <c r="I44" s="150" t="s">
        <v>12</v>
      </c>
      <c r="J44" s="150"/>
      <c r="K44" s="150"/>
    </row>
    <row r="47" spans="1:14">
      <c r="B47" s="97" t="s">
        <v>673</v>
      </c>
    </row>
    <row r="48" spans="1:14" ht="22.5">
      <c r="B48" s="97" t="s">
        <v>725</v>
      </c>
    </row>
    <row r="49" spans="2:2" ht="22.5">
      <c r="B49" s="97" t="s">
        <v>726</v>
      </c>
    </row>
  </sheetData>
  <sheetProtection password="CF25" sheet="1" objects="1" scenarios="1"/>
  <sortState ref="B7:M39">
    <sortCondition ref="B7:B39"/>
  </sortState>
  <mergeCells count="7">
    <mergeCell ref="A44:B44"/>
    <mergeCell ref="I44:K44"/>
    <mergeCell ref="A39:I39"/>
    <mergeCell ref="A1:M1"/>
    <mergeCell ref="A3:M3"/>
    <mergeCell ref="A41:M42"/>
    <mergeCell ref="A5:M5"/>
  </mergeCells>
  <pageMargins left="0.70866141732283472" right="0.70866141732283472" top="0.74803149606299213" bottom="0.74803149606299213" header="0.31496062992125984" footer="0.31496062992125984"/>
  <pageSetup paperSize="9" scale="95" orientation="landscape" horizontalDpi="300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M52"/>
  <sheetViews>
    <sheetView workbookViewId="0">
      <selection activeCell="L30" sqref="L30"/>
    </sheetView>
  </sheetViews>
  <sheetFormatPr defaultColWidth="9.140625" defaultRowHeight="11.25"/>
  <cols>
    <col min="1" max="1" width="4.28515625" style="1" customWidth="1"/>
    <col min="2" max="2" width="36" style="1" customWidth="1"/>
    <col min="3" max="3" width="5.28515625" style="1" customWidth="1"/>
    <col min="4" max="4" width="9.7109375" style="1" customWidth="1"/>
    <col min="5" max="5" width="15.42578125" style="1" customWidth="1"/>
    <col min="6" max="6" width="11" style="1" customWidth="1"/>
    <col min="7" max="7" width="8.42578125" style="1" customWidth="1"/>
    <col min="8" max="8" width="10.42578125" style="1" customWidth="1"/>
    <col min="9" max="9" width="14.42578125" style="1" bestFit="1" customWidth="1"/>
    <col min="10" max="10" width="14.85546875" style="1" customWidth="1"/>
    <col min="11" max="11" width="14.28515625" style="1" customWidth="1"/>
    <col min="12" max="12" width="15" style="1" customWidth="1"/>
    <col min="13" max="13" width="13.140625" style="1" bestFit="1" customWidth="1"/>
    <col min="14" max="16384" width="9.140625" style="1"/>
  </cols>
  <sheetData>
    <row r="1" spans="1:12" ht="11.25" customHeight="1">
      <c r="A1" s="160" t="s">
        <v>3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</row>
    <row r="3" spans="1:12" ht="12" customHeight="1">
      <c r="A3" s="160" t="s">
        <v>4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</row>
    <row r="5" spans="1:12" ht="11.25" customHeight="1">
      <c r="A5" s="173" t="s">
        <v>716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</row>
    <row r="6" spans="1:12" ht="56.25">
      <c r="A6" s="5" t="s">
        <v>0</v>
      </c>
      <c r="B6" s="5" t="s">
        <v>1</v>
      </c>
      <c r="C6" s="5" t="s">
        <v>17</v>
      </c>
      <c r="D6" s="5" t="s">
        <v>16</v>
      </c>
      <c r="E6" s="5" t="s">
        <v>5</v>
      </c>
      <c r="F6" s="5" t="s">
        <v>2</v>
      </c>
      <c r="G6" s="5" t="s">
        <v>9</v>
      </c>
      <c r="H6" s="5" t="s">
        <v>6</v>
      </c>
      <c r="I6" s="5" t="s">
        <v>538</v>
      </c>
      <c r="J6" s="5" t="s">
        <v>337</v>
      </c>
      <c r="K6" s="5" t="s">
        <v>723</v>
      </c>
      <c r="L6" s="5" t="s">
        <v>724</v>
      </c>
    </row>
    <row r="7" spans="1:12" s="25" customFormat="1">
      <c r="A7" s="46">
        <v>1</v>
      </c>
      <c r="B7" s="47" t="s">
        <v>554</v>
      </c>
      <c r="C7" s="48" t="s">
        <v>13</v>
      </c>
      <c r="D7" s="49">
        <v>100</v>
      </c>
      <c r="E7" s="134"/>
      <c r="F7" s="136">
        <v>0</v>
      </c>
      <c r="G7" s="24">
        <f t="shared" ref="G7" si="0">SUM(F7*0.095)</f>
        <v>0</v>
      </c>
      <c r="H7" s="24">
        <f t="shared" ref="H7" si="1">SUM(F7:G7)</f>
        <v>0</v>
      </c>
      <c r="I7" s="24">
        <f t="shared" ref="I7:I41" si="2">F7*D7</f>
        <v>0</v>
      </c>
      <c r="J7" s="24">
        <f t="shared" ref="J7:J41" si="3">SUM(H7*D7)</f>
        <v>0</v>
      </c>
      <c r="K7" s="134"/>
      <c r="L7" s="134"/>
    </row>
    <row r="8" spans="1:12" s="25" customFormat="1">
      <c r="A8" s="46">
        <v>2</v>
      </c>
      <c r="B8" s="47" t="s">
        <v>294</v>
      </c>
      <c r="C8" s="48" t="s">
        <v>13</v>
      </c>
      <c r="D8" s="49">
        <v>40</v>
      </c>
      <c r="E8" s="134"/>
      <c r="F8" s="136">
        <v>0</v>
      </c>
      <c r="G8" s="24">
        <f t="shared" ref="G8" si="4">SUM(F8*0.095)</f>
        <v>0</v>
      </c>
      <c r="H8" s="24">
        <f t="shared" ref="H8" si="5">SUM(F8:G8)</f>
        <v>0</v>
      </c>
      <c r="I8" s="24">
        <f t="shared" si="2"/>
        <v>0</v>
      </c>
      <c r="J8" s="24">
        <f t="shared" si="3"/>
        <v>0</v>
      </c>
      <c r="K8" s="134"/>
      <c r="L8" s="134"/>
    </row>
    <row r="9" spans="1:12" s="25" customFormat="1">
      <c r="A9" s="46">
        <v>3</v>
      </c>
      <c r="B9" s="81" t="s">
        <v>497</v>
      </c>
      <c r="C9" s="82" t="s">
        <v>13</v>
      </c>
      <c r="D9" s="83">
        <v>200</v>
      </c>
      <c r="E9" s="134"/>
      <c r="F9" s="136">
        <v>0</v>
      </c>
      <c r="G9" s="24">
        <f t="shared" ref="G9:G41" si="6">SUM(F9*0.095)</f>
        <v>0</v>
      </c>
      <c r="H9" s="24">
        <f t="shared" ref="H9:H41" si="7">SUM(F9:G9)</f>
        <v>0</v>
      </c>
      <c r="I9" s="24">
        <f t="shared" si="2"/>
        <v>0</v>
      </c>
      <c r="J9" s="24">
        <f t="shared" si="3"/>
        <v>0</v>
      </c>
      <c r="K9" s="134"/>
      <c r="L9" s="134"/>
    </row>
    <row r="10" spans="1:12" s="25" customFormat="1">
      <c r="A10" s="46">
        <v>4</v>
      </c>
      <c r="B10" s="47" t="s">
        <v>295</v>
      </c>
      <c r="C10" s="48" t="s">
        <v>13</v>
      </c>
      <c r="D10" s="49">
        <v>300</v>
      </c>
      <c r="E10" s="134"/>
      <c r="F10" s="136">
        <v>0</v>
      </c>
      <c r="G10" s="24">
        <f t="shared" si="6"/>
        <v>0</v>
      </c>
      <c r="H10" s="24">
        <f t="shared" si="7"/>
        <v>0</v>
      </c>
      <c r="I10" s="24">
        <f t="shared" si="2"/>
        <v>0</v>
      </c>
      <c r="J10" s="24">
        <f t="shared" si="3"/>
        <v>0</v>
      </c>
      <c r="K10" s="134"/>
      <c r="L10" s="134"/>
    </row>
    <row r="11" spans="1:12" s="25" customFormat="1">
      <c r="A11" s="46">
        <v>5</v>
      </c>
      <c r="B11" s="47" t="s">
        <v>296</v>
      </c>
      <c r="C11" s="48" t="s">
        <v>13</v>
      </c>
      <c r="D11" s="49">
        <v>25</v>
      </c>
      <c r="E11" s="134"/>
      <c r="F11" s="136">
        <v>0</v>
      </c>
      <c r="G11" s="24">
        <f t="shared" si="6"/>
        <v>0</v>
      </c>
      <c r="H11" s="24">
        <f t="shared" si="7"/>
        <v>0</v>
      </c>
      <c r="I11" s="24">
        <f t="shared" si="2"/>
        <v>0</v>
      </c>
      <c r="J11" s="24">
        <f t="shared" si="3"/>
        <v>0</v>
      </c>
      <c r="K11" s="134"/>
      <c r="L11" s="134"/>
    </row>
    <row r="12" spans="1:12" s="25" customFormat="1">
      <c r="A12" s="46">
        <v>6</v>
      </c>
      <c r="B12" s="81" t="s">
        <v>297</v>
      </c>
      <c r="C12" s="48" t="s">
        <v>13</v>
      </c>
      <c r="D12" s="45">
        <v>2600</v>
      </c>
      <c r="E12" s="134"/>
      <c r="F12" s="136">
        <v>0</v>
      </c>
      <c r="G12" s="24">
        <f t="shared" si="6"/>
        <v>0</v>
      </c>
      <c r="H12" s="24">
        <f t="shared" si="7"/>
        <v>0</v>
      </c>
      <c r="I12" s="24">
        <f t="shared" si="2"/>
        <v>0</v>
      </c>
      <c r="J12" s="24">
        <f t="shared" si="3"/>
        <v>0</v>
      </c>
      <c r="K12" s="134"/>
      <c r="L12" s="134"/>
    </row>
    <row r="13" spans="1:12" s="25" customFormat="1">
      <c r="A13" s="46">
        <v>7</v>
      </c>
      <c r="B13" s="81" t="s">
        <v>505</v>
      </c>
      <c r="C13" s="82" t="s">
        <v>13</v>
      </c>
      <c r="D13" s="83">
        <v>800</v>
      </c>
      <c r="E13" s="134"/>
      <c r="F13" s="136">
        <v>0</v>
      </c>
      <c r="G13" s="24">
        <f t="shared" si="6"/>
        <v>0</v>
      </c>
      <c r="H13" s="24">
        <f t="shared" si="7"/>
        <v>0</v>
      </c>
      <c r="I13" s="24">
        <f t="shared" si="2"/>
        <v>0</v>
      </c>
      <c r="J13" s="24">
        <f t="shared" si="3"/>
        <v>0</v>
      </c>
      <c r="K13" s="134"/>
      <c r="L13" s="134"/>
    </row>
    <row r="14" spans="1:12" s="25" customFormat="1">
      <c r="A14" s="46">
        <v>8</v>
      </c>
      <c r="B14" s="43" t="s">
        <v>298</v>
      </c>
      <c r="C14" s="48" t="s">
        <v>13</v>
      </c>
      <c r="D14" s="45">
        <v>120</v>
      </c>
      <c r="E14" s="134"/>
      <c r="F14" s="136">
        <v>0</v>
      </c>
      <c r="G14" s="24">
        <f t="shared" si="6"/>
        <v>0</v>
      </c>
      <c r="H14" s="24">
        <f t="shared" si="7"/>
        <v>0</v>
      </c>
      <c r="I14" s="24">
        <f t="shared" si="2"/>
        <v>0</v>
      </c>
      <c r="J14" s="24">
        <f t="shared" si="3"/>
        <v>0</v>
      </c>
      <c r="K14" s="134"/>
      <c r="L14" s="134"/>
    </row>
    <row r="15" spans="1:12" s="25" customFormat="1">
      <c r="A15" s="46">
        <v>9</v>
      </c>
      <c r="B15" s="47" t="s">
        <v>299</v>
      </c>
      <c r="C15" s="48" t="s">
        <v>13</v>
      </c>
      <c r="D15" s="49">
        <v>120</v>
      </c>
      <c r="E15" s="134"/>
      <c r="F15" s="136">
        <v>0</v>
      </c>
      <c r="G15" s="24">
        <f t="shared" si="6"/>
        <v>0</v>
      </c>
      <c r="H15" s="24">
        <f t="shared" si="7"/>
        <v>0</v>
      </c>
      <c r="I15" s="24">
        <f t="shared" si="2"/>
        <v>0</v>
      </c>
      <c r="J15" s="24">
        <f t="shared" si="3"/>
        <v>0</v>
      </c>
      <c r="K15" s="134"/>
      <c r="L15" s="134"/>
    </row>
    <row r="16" spans="1:12" s="25" customFormat="1">
      <c r="A16" s="46">
        <v>10</v>
      </c>
      <c r="B16" s="43" t="s">
        <v>506</v>
      </c>
      <c r="C16" s="48" t="s">
        <v>13</v>
      </c>
      <c r="D16" s="45">
        <v>40</v>
      </c>
      <c r="E16" s="134"/>
      <c r="F16" s="136">
        <v>0</v>
      </c>
      <c r="G16" s="24">
        <f t="shared" si="6"/>
        <v>0</v>
      </c>
      <c r="H16" s="24">
        <f t="shared" si="7"/>
        <v>0</v>
      </c>
      <c r="I16" s="24">
        <f t="shared" si="2"/>
        <v>0</v>
      </c>
      <c r="J16" s="24">
        <f t="shared" si="3"/>
        <v>0</v>
      </c>
      <c r="K16" s="134"/>
      <c r="L16" s="134"/>
    </row>
    <row r="17" spans="1:12" s="25" customFormat="1">
      <c r="A17" s="46">
        <v>11</v>
      </c>
      <c r="B17" s="43" t="s">
        <v>314</v>
      </c>
      <c r="C17" s="48" t="s">
        <v>13</v>
      </c>
      <c r="D17" s="45">
        <v>150</v>
      </c>
      <c r="E17" s="134"/>
      <c r="F17" s="136">
        <v>0</v>
      </c>
      <c r="G17" s="24">
        <f t="shared" si="6"/>
        <v>0</v>
      </c>
      <c r="H17" s="24">
        <f t="shared" si="7"/>
        <v>0</v>
      </c>
      <c r="I17" s="24">
        <f t="shared" si="2"/>
        <v>0</v>
      </c>
      <c r="J17" s="24">
        <f t="shared" si="3"/>
        <v>0</v>
      </c>
      <c r="K17" s="134"/>
      <c r="L17" s="134"/>
    </row>
    <row r="18" spans="1:12" s="25" customFormat="1">
      <c r="A18" s="46">
        <v>12</v>
      </c>
      <c r="B18" s="43" t="s">
        <v>315</v>
      </c>
      <c r="C18" s="48" t="s">
        <v>13</v>
      </c>
      <c r="D18" s="45">
        <v>50</v>
      </c>
      <c r="E18" s="134"/>
      <c r="F18" s="136">
        <v>0</v>
      </c>
      <c r="G18" s="24">
        <f t="shared" si="6"/>
        <v>0</v>
      </c>
      <c r="H18" s="24">
        <f t="shared" si="7"/>
        <v>0</v>
      </c>
      <c r="I18" s="24">
        <f t="shared" si="2"/>
        <v>0</v>
      </c>
      <c r="J18" s="24">
        <f t="shared" si="3"/>
        <v>0</v>
      </c>
      <c r="K18" s="134"/>
      <c r="L18" s="134"/>
    </row>
    <row r="19" spans="1:12" s="25" customFormat="1">
      <c r="A19" s="46">
        <v>13</v>
      </c>
      <c r="B19" s="43" t="s">
        <v>316</v>
      </c>
      <c r="C19" s="48" t="s">
        <v>13</v>
      </c>
      <c r="D19" s="45">
        <v>300</v>
      </c>
      <c r="E19" s="134"/>
      <c r="F19" s="136">
        <v>0</v>
      </c>
      <c r="G19" s="24">
        <f t="shared" si="6"/>
        <v>0</v>
      </c>
      <c r="H19" s="24">
        <f t="shared" si="7"/>
        <v>0</v>
      </c>
      <c r="I19" s="24">
        <f t="shared" si="2"/>
        <v>0</v>
      </c>
      <c r="J19" s="24">
        <f t="shared" si="3"/>
        <v>0</v>
      </c>
      <c r="K19" s="134"/>
      <c r="L19" s="134"/>
    </row>
    <row r="20" spans="1:12" s="25" customFormat="1">
      <c r="A20" s="46">
        <v>14</v>
      </c>
      <c r="B20" s="47" t="s">
        <v>300</v>
      </c>
      <c r="C20" s="48" t="s">
        <v>13</v>
      </c>
      <c r="D20" s="49">
        <v>150</v>
      </c>
      <c r="E20" s="134"/>
      <c r="F20" s="136">
        <v>0</v>
      </c>
      <c r="G20" s="24">
        <f t="shared" si="6"/>
        <v>0</v>
      </c>
      <c r="H20" s="24">
        <f t="shared" si="7"/>
        <v>0</v>
      </c>
      <c r="I20" s="24">
        <f t="shared" si="2"/>
        <v>0</v>
      </c>
      <c r="J20" s="24">
        <f t="shared" si="3"/>
        <v>0</v>
      </c>
      <c r="K20" s="134"/>
      <c r="L20" s="134"/>
    </row>
    <row r="21" spans="1:12" s="25" customFormat="1">
      <c r="A21" s="46">
        <v>15</v>
      </c>
      <c r="B21" s="81" t="s">
        <v>301</v>
      </c>
      <c r="C21" s="82" t="s">
        <v>13</v>
      </c>
      <c r="D21" s="83">
        <v>1400</v>
      </c>
      <c r="E21" s="134"/>
      <c r="F21" s="136">
        <v>0</v>
      </c>
      <c r="G21" s="24">
        <f t="shared" si="6"/>
        <v>0</v>
      </c>
      <c r="H21" s="24">
        <f t="shared" si="7"/>
        <v>0</v>
      </c>
      <c r="I21" s="24">
        <f t="shared" si="2"/>
        <v>0</v>
      </c>
      <c r="J21" s="24">
        <f t="shared" si="3"/>
        <v>0</v>
      </c>
      <c r="K21" s="134"/>
      <c r="L21" s="134"/>
    </row>
    <row r="22" spans="1:12" s="25" customFormat="1">
      <c r="A22" s="46">
        <v>16</v>
      </c>
      <c r="B22" s="47" t="s">
        <v>520</v>
      </c>
      <c r="C22" s="48" t="s">
        <v>13</v>
      </c>
      <c r="D22" s="49">
        <v>600</v>
      </c>
      <c r="E22" s="134"/>
      <c r="F22" s="136">
        <v>0</v>
      </c>
      <c r="G22" s="24">
        <f t="shared" si="6"/>
        <v>0</v>
      </c>
      <c r="H22" s="24">
        <f t="shared" si="7"/>
        <v>0</v>
      </c>
      <c r="I22" s="24">
        <f t="shared" si="2"/>
        <v>0</v>
      </c>
      <c r="J22" s="24">
        <f t="shared" si="3"/>
        <v>0</v>
      </c>
      <c r="K22" s="134"/>
      <c r="L22" s="134"/>
    </row>
    <row r="23" spans="1:12" s="25" customFormat="1">
      <c r="A23" s="46">
        <v>17</v>
      </c>
      <c r="B23" s="81" t="s">
        <v>498</v>
      </c>
      <c r="C23" s="82" t="s">
        <v>13</v>
      </c>
      <c r="D23" s="83">
        <v>200</v>
      </c>
      <c r="E23" s="134"/>
      <c r="F23" s="136">
        <v>0</v>
      </c>
      <c r="G23" s="24">
        <f t="shared" si="6"/>
        <v>0</v>
      </c>
      <c r="H23" s="24">
        <f t="shared" si="7"/>
        <v>0</v>
      </c>
      <c r="I23" s="24">
        <f t="shared" si="2"/>
        <v>0</v>
      </c>
      <c r="J23" s="24">
        <f t="shared" si="3"/>
        <v>0</v>
      </c>
      <c r="K23" s="134"/>
      <c r="L23" s="134"/>
    </row>
    <row r="24" spans="1:12" s="25" customFormat="1">
      <c r="A24" s="46">
        <v>18</v>
      </c>
      <c r="B24" s="43" t="s">
        <v>516</v>
      </c>
      <c r="C24" s="48" t="s">
        <v>13</v>
      </c>
      <c r="D24" s="45">
        <v>80</v>
      </c>
      <c r="E24" s="134"/>
      <c r="F24" s="136">
        <v>0</v>
      </c>
      <c r="G24" s="24">
        <f t="shared" si="6"/>
        <v>0</v>
      </c>
      <c r="H24" s="24">
        <f t="shared" si="7"/>
        <v>0</v>
      </c>
      <c r="I24" s="24">
        <f t="shared" si="2"/>
        <v>0</v>
      </c>
      <c r="J24" s="24">
        <f t="shared" si="3"/>
        <v>0</v>
      </c>
      <c r="K24" s="134"/>
      <c r="L24" s="134"/>
    </row>
    <row r="25" spans="1:12" s="25" customFormat="1">
      <c r="A25" s="46">
        <v>19</v>
      </c>
      <c r="B25" s="43" t="s">
        <v>302</v>
      </c>
      <c r="C25" s="48" t="s">
        <v>13</v>
      </c>
      <c r="D25" s="45">
        <v>20</v>
      </c>
      <c r="E25" s="134"/>
      <c r="F25" s="136">
        <v>0</v>
      </c>
      <c r="G25" s="24">
        <f t="shared" si="6"/>
        <v>0</v>
      </c>
      <c r="H25" s="24">
        <f t="shared" si="7"/>
        <v>0</v>
      </c>
      <c r="I25" s="24">
        <f t="shared" si="2"/>
        <v>0</v>
      </c>
      <c r="J25" s="24">
        <f t="shared" si="3"/>
        <v>0</v>
      </c>
      <c r="K25" s="134"/>
      <c r="L25" s="134"/>
    </row>
    <row r="26" spans="1:12" s="25" customFormat="1">
      <c r="A26" s="46">
        <v>20</v>
      </c>
      <c r="B26" s="47" t="s">
        <v>518</v>
      </c>
      <c r="C26" s="48" t="s">
        <v>13</v>
      </c>
      <c r="D26" s="49">
        <v>200</v>
      </c>
      <c r="E26" s="134"/>
      <c r="F26" s="136">
        <v>0</v>
      </c>
      <c r="G26" s="24">
        <f t="shared" si="6"/>
        <v>0</v>
      </c>
      <c r="H26" s="24">
        <f t="shared" si="7"/>
        <v>0</v>
      </c>
      <c r="I26" s="24">
        <f t="shared" si="2"/>
        <v>0</v>
      </c>
      <c r="J26" s="24">
        <f t="shared" si="3"/>
        <v>0</v>
      </c>
      <c r="K26" s="134"/>
      <c r="L26" s="134"/>
    </row>
    <row r="27" spans="1:12" s="25" customFormat="1">
      <c r="A27" s="46">
        <v>21</v>
      </c>
      <c r="B27" s="47" t="s">
        <v>500</v>
      </c>
      <c r="C27" s="48" t="s">
        <v>13</v>
      </c>
      <c r="D27" s="49">
        <v>80</v>
      </c>
      <c r="E27" s="134"/>
      <c r="F27" s="136">
        <v>0</v>
      </c>
      <c r="G27" s="24">
        <f t="shared" si="6"/>
        <v>0</v>
      </c>
      <c r="H27" s="24">
        <f t="shared" si="7"/>
        <v>0</v>
      </c>
      <c r="I27" s="24">
        <f t="shared" si="2"/>
        <v>0</v>
      </c>
      <c r="J27" s="24">
        <f t="shared" si="3"/>
        <v>0</v>
      </c>
      <c r="K27" s="134"/>
      <c r="L27" s="134"/>
    </row>
    <row r="28" spans="1:12" s="25" customFormat="1">
      <c r="A28" s="46">
        <v>22</v>
      </c>
      <c r="B28" s="43" t="s">
        <v>581</v>
      </c>
      <c r="C28" s="48" t="s">
        <v>13</v>
      </c>
      <c r="D28" s="45">
        <v>40</v>
      </c>
      <c r="E28" s="134"/>
      <c r="F28" s="136">
        <v>0</v>
      </c>
      <c r="G28" s="24">
        <f t="shared" si="6"/>
        <v>0</v>
      </c>
      <c r="H28" s="24">
        <f t="shared" si="7"/>
        <v>0</v>
      </c>
      <c r="I28" s="24">
        <f t="shared" si="2"/>
        <v>0</v>
      </c>
      <c r="J28" s="24">
        <f t="shared" si="3"/>
        <v>0</v>
      </c>
      <c r="K28" s="134"/>
      <c r="L28" s="134"/>
    </row>
    <row r="29" spans="1:12" s="25" customFormat="1">
      <c r="A29" s="46">
        <v>23</v>
      </c>
      <c r="B29" s="47" t="s">
        <v>499</v>
      </c>
      <c r="C29" s="48" t="s">
        <v>13</v>
      </c>
      <c r="D29" s="49">
        <v>80</v>
      </c>
      <c r="E29" s="134"/>
      <c r="F29" s="136">
        <v>0</v>
      </c>
      <c r="G29" s="24">
        <f t="shared" si="6"/>
        <v>0</v>
      </c>
      <c r="H29" s="24">
        <f t="shared" si="7"/>
        <v>0</v>
      </c>
      <c r="I29" s="24">
        <f t="shared" si="2"/>
        <v>0</v>
      </c>
      <c r="J29" s="24">
        <f t="shared" si="3"/>
        <v>0</v>
      </c>
      <c r="K29" s="134"/>
      <c r="L29" s="134"/>
    </row>
    <row r="30" spans="1:12" s="25" customFormat="1">
      <c r="A30" s="46">
        <v>24</v>
      </c>
      <c r="B30" s="81" t="s">
        <v>313</v>
      </c>
      <c r="C30" s="82" t="s">
        <v>13</v>
      </c>
      <c r="D30" s="83">
        <v>150</v>
      </c>
      <c r="E30" s="134"/>
      <c r="F30" s="136">
        <v>0</v>
      </c>
      <c r="G30" s="24">
        <f t="shared" si="6"/>
        <v>0</v>
      </c>
      <c r="H30" s="24">
        <f t="shared" si="7"/>
        <v>0</v>
      </c>
      <c r="I30" s="24">
        <f t="shared" si="2"/>
        <v>0</v>
      </c>
      <c r="J30" s="24">
        <f t="shared" si="3"/>
        <v>0</v>
      </c>
      <c r="K30" s="134"/>
      <c r="L30" s="134"/>
    </row>
    <row r="31" spans="1:12" s="25" customFormat="1">
      <c r="A31" s="46">
        <v>25</v>
      </c>
      <c r="B31" s="43" t="s">
        <v>303</v>
      </c>
      <c r="C31" s="48" t="s">
        <v>13</v>
      </c>
      <c r="D31" s="45">
        <v>130</v>
      </c>
      <c r="E31" s="134"/>
      <c r="F31" s="136">
        <v>0</v>
      </c>
      <c r="G31" s="24">
        <f t="shared" si="6"/>
        <v>0</v>
      </c>
      <c r="H31" s="24">
        <f t="shared" si="7"/>
        <v>0</v>
      </c>
      <c r="I31" s="24">
        <f t="shared" si="2"/>
        <v>0</v>
      </c>
      <c r="J31" s="24">
        <f t="shared" si="3"/>
        <v>0</v>
      </c>
      <c r="K31" s="134"/>
      <c r="L31" s="134"/>
    </row>
    <row r="32" spans="1:12" s="25" customFormat="1">
      <c r="A32" s="46">
        <v>26</v>
      </c>
      <c r="B32" s="43" t="s">
        <v>304</v>
      </c>
      <c r="C32" s="48" t="s">
        <v>13</v>
      </c>
      <c r="D32" s="45">
        <v>20</v>
      </c>
      <c r="E32" s="134"/>
      <c r="F32" s="136">
        <v>0</v>
      </c>
      <c r="G32" s="24">
        <f t="shared" si="6"/>
        <v>0</v>
      </c>
      <c r="H32" s="24">
        <f t="shared" si="7"/>
        <v>0</v>
      </c>
      <c r="I32" s="24">
        <f t="shared" si="2"/>
        <v>0</v>
      </c>
      <c r="J32" s="24">
        <f t="shared" si="3"/>
        <v>0</v>
      </c>
      <c r="K32" s="134"/>
      <c r="L32" s="134"/>
    </row>
    <row r="33" spans="1:13" s="25" customFormat="1">
      <c r="A33" s="46">
        <v>27</v>
      </c>
      <c r="B33" s="43" t="s">
        <v>243</v>
      </c>
      <c r="C33" s="48" t="s">
        <v>13</v>
      </c>
      <c r="D33" s="45">
        <v>300</v>
      </c>
      <c r="E33" s="134"/>
      <c r="F33" s="136">
        <v>0</v>
      </c>
      <c r="G33" s="24">
        <f t="shared" si="6"/>
        <v>0</v>
      </c>
      <c r="H33" s="24">
        <f t="shared" si="7"/>
        <v>0</v>
      </c>
      <c r="I33" s="24">
        <f t="shared" si="2"/>
        <v>0</v>
      </c>
      <c r="J33" s="24">
        <f t="shared" si="3"/>
        <v>0</v>
      </c>
      <c r="K33" s="134"/>
      <c r="L33" s="134"/>
    </row>
    <row r="34" spans="1:13" s="25" customFormat="1">
      <c r="A34" s="46">
        <v>28</v>
      </c>
      <c r="B34" s="43" t="s">
        <v>517</v>
      </c>
      <c r="C34" s="48" t="s">
        <v>13</v>
      </c>
      <c r="D34" s="45">
        <v>300</v>
      </c>
      <c r="E34" s="134"/>
      <c r="F34" s="136">
        <v>0</v>
      </c>
      <c r="G34" s="24">
        <f t="shared" si="6"/>
        <v>0</v>
      </c>
      <c r="H34" s="24">
        <f t="shared" si="7"/>
        <v>0</v>
      </c>
      <c r="I34" s="24">
        <f t="shared" si="2"/>
        <v>0</v>
      </c>
      <c r="J34" s="24">
        <f t="shared" si="3"/>
        <v>0</v>
      </c>
      <c r="K34" s="134"/>
      <c r="L34" s="134"/>
    </row>
    <row r="35" spans="1:13" s="25" customFormat="1">
      <c r="A35" s="46">
        <v>29</v>
      </c>
      <c r="B35" s="43" t="s">
        <v>305</v>
      </c>
      <c r="C35" s="48" t="s">
        <v>13</v>
      </c>
      <c r="D35" s="45">
        <v>25</v>
      </c>
      <c r="E35" s="134"/>
      <c r="F35" s="136">
        <v>0</v>
      </c>
      <c r="G35" s="24">
        <f t="shared" si="6"/>
        <v>0</v>
      </c>
      <c r="H35" s="24">
        <f t="shared" si="7"/>
        <v>0</v>
      </c>
      <c r="I35" s="24">
        <f t="shared" si="2"/>
        <v>0</v>
      </c>
      <c r="J35" s="24">
        <f t="shared" si="3"/>
        <v>0</v>
      </c>
      <c r="K35" s="134"/>
      <c r="L35" s="134"/>
    </row>
    <row r="36" spans="1:13" s="25" customFormat="1">
      <c r="A36" s="46">
        <v>30</v>
      </c>
      <c r="B36" s="43" t="s">
        <v>504</v>
      </c>
      <c r="C36" s="48" t="s">
        <v>13</v>
      </c>
      <c r="D36" s="45">
        <v>400</v>
      </c>
      <c r="E36" s="134"/>
      <c r="F36" s="136">
        <v>0</v>
      </c>
      <c r="G36" s="24">
        <f t="shared" si="6"/>
        <v>0</v>
      </c>
      <c r="H36" s="24">
        <f t="shared" si="7"/>
        <v>0</v>
      </c>
      <c r="I36" s="24">
        <f t="shared" si="2"/>
        <v>0</v>
      </c>
      <c r="J36" s="24">
        <f t="shared" si="3"/>
        <v>0</v>
      </c>
      <c r="K36" s="134"/>
      <c r="L36" s="134"/>
    </row>
    <row r="37" spans="1:13" s="25" customFormat="1">
      <c r="A37" s="46">
        <v>31</v>
      </c>
      <c r="B37" s="47" t="s">
        <v>306</v>
      </c>
      <c r="C37" s="48" t="s">
        <v>13</v>
      </c>
      <c r="D37" s="49">
        <v>20</v>
      </c>
      <c r="E37" s="134"/>
      <c r="F37" s="136">
        <v>0</v>
      </c>
      <c r="G37" s="24">
        <f t="shared" si="6"/>
        <v>0</v>
      </c>
      <c r="H37" s="24">
        <f t="shared" si="7"/>
        <v>0</v>
      </c>
      <c r="I37" s="24">
        <f t="shared" si="2"/>
        <v>0</v>
      </c>
      <c r="J37" s="24">
        <f t="shared" si="3"/>
        <v>0</v>
      </c>
      <c r="K37" s="134"/>
      <c r="L37" s="134"/>
    </row>
    <row r="38" spans="1:13" s="25" customFormat="1">
      <c r="A38" s="46">
        <v>32</v>
      </c>
      <c r="B38" s="47" t="s">
        <v>307</v>
      </c>
      <c r="C38" s="48" t="s">
        <v>13</v>
      </c>
      <c r="D38" s="49">
        <v>100</v>
      </c>
      <c r="E38" s="134"/>
      <c r="F38" s="136">
        <v>0</v>
      </c>
      <c r="G38" s="24">
        <f t="shared" si="6"/>
        <v>0</v>
      </c>
      <c r="H38" s="24">
        <f t="shared" si="7"/>
        <v>0</v>
      </c>
      <c r="I38" s="24">
        <f t="shared" si="2"/>
        <v>0</v>
      </c>
      <c r="J38" s="24">
        <f t="shared" si="3"/>
        <v>0</v>
      </c>
      <c r="K38" s="134"/>
      <c r="L38" s="134"/>
    </row>
    <row r="39" spans="1:13" s="25" customFormat="1">
      <c r="A39" s="46">
        <v>33</v>
      </c>
      <c r="B39" s="43" t="s">
        <v>308</v>
      </c>
      <c r="C39" s="48" t="s">
        <v>13</v>
      </c>
      <c r="D39" s="45">
        <v>30</v>
      </c>
      <c r="E39" s="134"/>
      <c r="F39" s="136">
        <v>0</v>
      </c>
      <c r="G39" s="24">
        <f t="shared" si="6"/>
        <v>0</v>
      </c>
      <c r="H39" s="24">
        <f t="shared" si="7"/>
        <v>0</v>
      </c>
      <c r="I39" s="24">
        <f t="shared" si="2"/>
        <v>0</v>
      </c>
      <c r="J39" s="24">
        <f t="shared" si="3"/>
        <v>0</v>
      </c>
      <c r="K39" s="134"/>
      <c r="L39" s="134"/>
    </row>
    <row r="40" spans="1:13" s="25" customFormat="1">
      <c r="A40" s="46">
        <v>34</v>
      </c>
      <c r="B40" s="43" t="s">
        <v>519</v>
      </c>
      <c r="C40" s="48" t="s">
        <v>13</v>
      </c>
      <c r="D40" s="45">
        <v>100</v>
      </c>
      <c r="E40" s="134"/>
      <c r="F40" s="136">
        <v>0</v>
      </c>
      <c r="G40" s="24">
        <f t="shared" si="6"/>
        <v>0</v>
      </c>
      <c r="H40" s="24">
        <f t="shared" si="7"/>
        <v>0</v>
      </c>
      <c r="I40" s="24">
        <f t="shared" si="2"/>
        <v>0</v>
      </c>
      <c r="J40" s="24">
        <f t="shared" si="3"/>
        <v>0</v>
      </c>
      <c r="K40" s="134"/>
      <c r="L40" s="134"/>
    </row>
    <row r="41" spans="1:13" s="25" customFormat="1">
      <c r="A41" s="46">
        <v>35</v>
      </c>
      <c r="B41" s="47" t="s">
        <v>309</v>
      </c>
      <c r="C41" s="48" t="s">
        <v>13</v>
      </c>
      <c r="D41" s="49">
        <v>80</v>
      </c>
      <c r="E41" s="134"/>
      <c r="F41" s="136">
        <v>0</v>
      </c>
      <c r="G41" s="24">
        <f t="shared" si="6"/>
        <v>0</v>
      </c>
      <c r="H41" s="24">
        <f t="shared" si="7"/>
        <v>0</v>
      </c>
      <c r="I41" s="24">
        <f t="shared" si="2"/>
        <v>0</v>
      </c>
      <c r="J41" s="24">
        <f t="shared" si="3"/>
        <v>0</v>
      </c>
      <c r="K41" s="134"/>
      <c r="L41" s="134"/>
    </row>
    <row r="42" spans="1:13" ht="11.25" customHeight="1">
      <c r="A42" s="157" t="s">
        <v>338</v>
      </c>
      <c r="B42" s="158"/>
      <c r="C42" s="158"/>
      <c r="D42" s="158"/>
      <c r="E42" s="158"/>
      <c r="F42" s="158"/>
      <c r="G42" s="158"/>
      <c r="H42" s="159"/>
      <c r="I42" s="7">
        <f>SUM(I7:I41)</f>
        <v>0</v>
      </c>
      <c r="J42" s="7">
        <f>SUM(J7:J41)</f>
        <v>0</v>
      </c>
      <c r="K42" s="23"/>
      <c r="L42" s="23"/>
      <c r="M42" s="8"/>
    </row>
    <row r="43" spans="1:13">
      <c r="H43" s="8"/>
      <c r="I43" s="8"/>
    </row>
    <row r="44" spans="1:13" ht="11.25" customHeight="1">
      <c r="A44" s="171" t="s">
        <v>7</v>
      </c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</row>
    <row r="45" spans="1:13">
      <c r="A45" s="171"/>
      <c r="B45" s="172"/>
      <c r="C45" s="172"/>
      <c r="D45" s="172"/>
      <c r="E45" s="172"/>
      <c r="F45" s="172"/>
      <c r="G45" s="172"/>
      <c r="H45" s="172"/>
      <c r="I45" s="172"/>
      <c r="J45" s="172"/>
      <c r="K45" s="172"/>
      <c r="L45" s="172"/>
    </row>
    <row r="47" spans="1:13">
      <c r="A47" s="149" t="s">
        <v>10</v>
      </c>
      <c r="B47" s="149"/>
      <c r="E47" s="2" t="s">
        <v>11</v>
      </c>
      <c r="H47" s="150" t="s">
        <v>12</v>
      </c>
      <c r="I47" s="150"/>
      <c r="J47" s="150"/>
    </row>
    <row r="50" spans="2:2">
      <c r="B50" s="97" t="s">
        <v>673</v>
      </c>
    </row>
    <row r="51" spans="2:2" ht="22.5">
      <c r="B51" s="97" t="s">
        <v>725</v>
      </c>
    </row>
    <row r="52" spans="2:2" ht="22.5">
      <c r="B52" s="97" t="s">
        <v>726</v>
      </c>
    </row>
  </sheetData>
  <sheetProtection password="CF25" sheet="1" objects="1" scenarios="1"/>
  <sortState ref="A7:L42">
    <sortCondition ref="B7:B42"/>
  </sortState>
  <mergeCells count="7">
    <mergeCell ref="A47:B47"/>
    <mergeCell ref="H47:J47"/>
    <mergeCell ref="A42:H42"/>
    <mergeCell ref="A1:L1"/>
    <mergeCell ref="A3:L3"/>
    <mergeCell ref="A44:L45"/>
    <mergeCell ref="A5:L5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M19"/>
  <sheetViews>
    <sheetView workbookViewId="0">
      <selection activeCell="H18" sqref="H18"/>
    </sheetView>
  </sheetViews>
  <sheetFormatPr defaultColWidth="9.140625" defaultRowHeight="11.25"/>
  <cols>
    <col min="1" max="1" width="4.28515625" style="1" customWidth="1"/>
    <col min="2" max="2" width="18.42578125" style="1" customWidth="1"/>
    <col min="3" max="3" width="5.28515625" style="1" customWidth="1"/>
    <col min="4" max="4" width="11.28515625" style="1" customWidth="1"/>
    <col min="5" max="5" width="16.140625" style="1" customWidth="1"/>
    <col min="6" max="6" width="11" style="1" customWidth="1"/>
    <col min="7" max="7" width="8.42578125" style="1" customWidth="1"/>
    <col min="8" max="8" width="10.42578125" style="1" customWidth="1"/>
    <col min="9" max="9" width="13.140625" style="1" bestFit="1" customWidth="1"/>
    <col min="10" max="10" width="13.140625" style="1" customWidth="1"/>
    <col min="11" max="11" width="13" style="1" customWidth="1"/>
    <col min="12" max="12" width="15" style="1" customWidth="1"/>
    <col min="13" max="13" width="11.85546875" style="1" bestFit="1" customWidth="1"/>
    <col min="14" max="16384" width="9.140625" style="1"/>
  </cols>
  <sheetData>
    <row r="1" spans="1:13" ht="11.25" customHeight="1">
      <c r="A1" s="160" t="s">
        <v>3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</row>
    <row r="3" spans="1:13" ht="12" customHeight="1">
      <c r="A3" s="160" t="s">
        <v>515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</row>
    <row r="5" spans="1:13" ht="11.25" customHeight="1">
      <c r="A5" s="173" t="s">
        <v>717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</row>
    <row r="6" spans="1:13" ht="56.25">
      <c r="A6" s="5" t="s">
        <v>0</v>
      </c>
      <c r="B6" s="5" t="s">
        <v>1</v>
      </c>
      <c r="C6" s="5" t="s">
        <v>17</v>
      </c>
      <c r="D6" s="5" t="s">
        <v>16</v>
      </c>
      <c r="E6" s="5" t="s">
        <v>5</v>
      </c>
      <c r="F6" s="5" t="s">
        <v>2</v>
      </c>
      <c r="G6" s="5" t="s">
        <v>9</v>
      </c>
      <c r="H6" s="5" t="s">
        <v>6</v>
      </c>
      <c r="I6" s="5" t="s">
        <v>538</v>
      </c>
      <c r="J6" s="5" t="s">
        <v>337</v>
      </c>
      <c r="K6" s="5" t="s">
        <v>723</v>
      </c>
      <c r="L6" s="5" t="s">
        <v>724</v>
      </c>
    </row>
    <row r="7" spans="1:13" s="25" customFormat="1">
      <c r="A7" s="35">
        <v>1</v>
      </c>
      <c r="B7" s="43" t="s">
        <v>292</v>
      </c>
      <c r="C7" s="44" t="s">
        <v>13</v>
      </c>
      <c r="D7" s="45">
        <v>22900</v>
      </c>
      <c r="E7" s="134"/>
      <c r="F7" s="136">
        <v>0</v>
      </c>
      <c r="G7" s="24">
        <f>SUM(F7*0.095)</f>
        <v>0</v>
      </c>
      <c r="H7" s="24">
        <f>SUM(F7:G7)</f>
        <v>0</v>
      </c>
      <c r="I7" s="24">
        <f>F7*D7</f>
        <v>0</v>
      </c>
      <c r="J7" s="24">
        <f>SUM(H7*D7)</f>
        <v>0</v>
      </c>
      <c r="K7" s="134"/>
      <c r="L7" s="134"/>
    </row>
    <row r="8" spans="1:13" s="25" customFormat="1">
      <c r="A8" s="35">
        <v>2</v>
      </c>
      <c r="B8" s="43" t="s">
        <v>293</v>
      </c>
      <c r="C8" s="44" t="s">
        <v>13</v>
      </c>
      <c r="D8" s="45">
        <v>400</v>
      </c>
      <c r="E8" s="134"/>
      <c r="F8" s="136">
        <v>0</v>
      </c>
      <c r="G8" s="24">
        <f>SUM(F8*0.095)</f>
        <v>0</v>
      </c>
      <c r="H8" s="24">
        <f>SUM(F8:G8)</f>
        <v>0</v>
      </c>
      <c r="I8" s="24">
        <f>F8*D8</f>
        <v>0</v>
      </c>
      <c r="J8" s="24">
        <f>SUM(H8*D8)</f>
        <v>0</v>
      </c>
      <c r="K8" s="134"/>
      <c r="L8" s="134"/>
    </row>
    <row r="9" spans="1:13" ht="11.25" customHeight="1">
      <c r="A9" s="157" t="s">
        <v>338</v>
      </c>
      <c r="B9" s="158"/>
      <c r="C9" s="158"/>
      <c r="D9" s="158"/>
      <c r="E9" s="158"/>
      <c r="F9" s="158"/>
      <c r="G9" s="158"/>
      <c r="H9" s="159"/>
      <c r="I9" s="7">
        <f>SUM(I7:I8)</f>
        <v>0</v>
      </c>
      <c r="J9" s="7">
        <f>SUM(J7:J8)</f>
        <v>0</v>
      </c>
      <c r="K9" s="23"/>
      <c r="L9" s="23"/>
      <c r="M9" s="8"/>
    </row>
    <row r="10" spans="1:13">
      <c r="H10" s="8"/>
      <c r="I10" s="8"/>
    </row>
    <row r="11" spans="1:13" ht="11.25" customHeight="1">
      <c r="A11" s="171" t="s">
        <v>7</v>
      </c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</row>
    <row r="12" spans="1:13">
      <c r="A12" s="171"/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2"/>
    </row>
    <row r="14" spans="1:13">
      <c r="A14" s="149" t="s">
        <v>10</v>
      </c>
      <c r="B14" s="149"/>
      <c r="E14" s="2" t="s">
        <v>11</v>
      </c>
      <c r="H14" s="170" t="s">
        <v>12</v>
      </c>
      <c r="I14" s="170"/>
      <c r="J14" s="170"/>
    </row>
    <row r="17" spans="2:2">
      <c r="B17" s="97" t="s">
        <v>673</v>
      </c>
    </row>
    <row r="18" spans="2:2" ht="45">
      <c r="B18" s="97" t="s">
        <v>725</v>
      </c>
    </row>
    <row r="19" spans="2:2" ht="33.75">
      <c r="B19" s="97" t="s">
        <v>726</v>
      </c>
    </row>
  </sheetData>
  <sheetProtection password="CF25" sheet="1" objects="1" scenarios="1"/>
  <sortState ref="A7:L8">
    <sortCondition ref="B7:B8"/>
  </sortState>
  <mergeCells count="7">
    <mergeCell ref="A14:B14"/>
    <mergeCell ref="H14:J14"/>
    <mergeCell ref="A9:H9"/>
    <mergeCell ref="A1:L1"/>
    <mergeCell ref="A11:L12"/>
    <mergeCell ref="A3:M3"/>
    <mergeCell ref="A5:L5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M23"/>
  <sheetViews>
    <sheetView workbookViewId="0">
      <selection activeCell="H23" sqref="H23"/>
    </sheetView>
  </sheetViews>
  <sheetFormatPr defaultColWidth="9.140625" defaultRowHeight="11.25"/>
  <cols>
    <col min="1" max="1" width="4.28515625" style="1" customWidth="1"/>
    <col min="2" max="2" width="22" style="1" customWidth="1"/>
    <col min="3" max="3" width="5.28515625" style="1" customWidth="1"/>
    <col min="4" max="4" width="7.28515625" style="1" customWidth="1"/>
    <col min="5" max="5" width="16.140625" style="1" customWidth="1"/>
    <col min="6" max="6" width="11" style="1" customWidth="1"/>
    <col min="7" max="7" width="8.42578125" style="1" customWidth="1"/>
    <col min="8" max="8" width="10.42578125" style="1" customWidth="1"/>
    <col min="9" max="9" width="13.140625" style="1" bestFit="1" customWidth="1"/>
    <col min="10" max="10" width="13.140625" style="1" customWidth="1"/>
    <col min="11" max="11" width="11.85546875" style="1" customWidth="1"/>
    <col min="12" max="12" width="15.140625" style="1" customWidth="1"/>
    <col min="13" max="13" width="11.85546875" style="1" bestFit="1" customWidth="1"/>
    <col min="14" max="16384" width="9.140625" style="1"/>
  </cols>
  <sheetData>
    <row r="1" spans="1:13" ht="11.25" customHeight="1">
      <c r="A1" s="160" t="s">
        <v>3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</row>
    <row r="3" spans="1:13" ht="12" customHeight="1">
      <c r="A3" s="160" t="s">
        <v>515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</row>
    <row r="5" spans="1:13" ht="11.25" customHeight="1">
      <c r="A5" s="173" t="s">
        <v>718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</row>
    <row r="6" spans="1:13" ht="56.25">
      <c r="A6" s="5" t="s">
        <v>0</v>
      </c>
      <c r="B6" s="5" t="s">
        <v>1</v>
      </c>
      <c r="C6" s="5" t="s">
        <v>17</v>
      </c>
      <c r="D6" s="5" t="s">
        <v>16</v>
      </c>
      <c r="E6" s="5" t="s">
        <v>5</v>
      </c>
      <c r="F6" s="5" t="s">
        <v>2</v>
      </c>
      <c r="G6" s="5" t="s">
        <v>9</v>
      </c>
      <c r="H6" s="5" t="s">
        <v>6</v>
      </c>
      <c r="I6" s="5" t="s">
        <v>538</v>
      </c>
      <c r="J6" s="5" t="s">
        <v>337</v>
      </c>
      <c r="K6" s="5" t="s">
        <v>723</v>
      </c>
      <c r="L6" s="5" t="s">
        <v>724</v>
      </c>
    </row>
    <row r="7" spans="1:13" s="25" customFormat="1">
      <c r="A7" s="42">
        <v>1</v>
      </c>
      <c r="B7" s="43" t="s">
        <v>310</v>
      </c>
      <c r="C7" s="44" t="s">
        <v>13</v>
      </c>
      <c r="D7" s="45">
        <v>200</v>
      </c>
      <c r="E7" s="134"/>
      <c r="F7" s="141">
        <v>0</v>
      </c>
      <c r="G7" s="24">
        <f>SUM(F7*0.095)</f>
        <v>0</v>
      </c>
      <c r="H7" s="24">
        <f>SUM(F7:G7)</f>
        <v>0</v>
      </c>
      <c r="I7" s="24">
        <f>F7*D7</f>
        <v>0</v>
      </c>
      <c r="J7" s="24">
        <f>SUM(H7*D7)</f>
        <v>0</v>
      </c>
      <c r="K7" s="134"/>
      <c r="L7" s="134"/>
    </row>
    <row r="8" spans="1:13" s="25" customFormat="1">
      <c r="A8" s="42">
        <v>2</v>
      </c>
      <c r="B8" s="43" t="s">
        <v>501</v>
      </c>
      <c r="C8" s="44" t="s">
        <v>13</v>
      </c>
      <c r="D8" s="45">
        <v>400</v>
      </c>
      <c r="E8" s="134"/>
      <c r="F8" s="141">
        <v>0</v>
      </c>
      <c r="G8" s="24">
        <f t="shared" ref="G8:G11" si="0">SUM(F8*0.095)</f>
        <v>0</v>
      </c>
      <c r="H8" s="24">
        <f t="shared" ref="H8:H11" si="1">SUM(F8:G8)</f>
        <v>0</v>
      </c>
      <c r="I8" s="24">
        <f>F8*D8</f>
        <v>0</v>
      </c>
      <c r="J8" s="24">
        <f>SUM(H8*D8)</f>
        <v>0</v>
      </c>
      <c r="K8" s="134"/>
      <c r="L8" s="134"/>
    </row>
    <row r="9" spans="1:13" s="25" customFormat="1">
      <c r="A9" s="42">
        <v>3</v>
      </c>
      <c r="B9" s="81" t="s">
        <v>311</v>
      </c>
      <c r="C9" s="108" t="s">
        <v>13</v>
      </c>
      <c r="D9" s="83">
        <v>300</v>
      </c>
      <c r="E9" s="134"/>
      <c r="F9" s="141">
        <v>0</v>
      </c>
      <c r="G9" s="24">
        <f t="shared" si="0"/>
        <v>0</v>
      </c>
      <c r="H9" s="24">
        <f t="shared" si="1"/>
        <v>0</v>
      </c>
      <c r="I9" s="24">
        <f>F9*D9</f>
        <v>0</v>
      </c>
      <c r="J9" s="24">
        <f>SUM(H9*D9)</f>
        <v>0</v>
      </c>
      <c r="K9" s="134"/>
      <c r="L9" s="134"/>
    </row>
    <row r="10" spans="1:13" s="25" customFormat="1">
      <c r="A10" s="42">
        <v>4</v>
      </c>
      <c r="B10" s="81" t="s">
        <v>582</v>
      </c>
      <c r="C10" s="108" t="s">
        <v>13</v>
      </c>
      <c r="D10" s="83">
        <v>800</v>
      </c>
      <c r="E10" s="134"/>
      <c r="F10" s="141">
        <v>0</v>
      </c>
      <c r="G10" s="24">
        <f t="shared" si="0"/>
        <v>0</v>
      </c>
      <c r="H10" s="24">
        <f t="shared" si="1"/>
        <v>0</v>
      </c>
      <c r="I10" s="24">
        <f>F10*D10</f>
        <v>0</v>
      </c>
      <c r="J10" s="24">
        <f>SUM(H10*D10)</f>
        <v>0</v>
      </c>
      <c r="K10" s="134"/>
      <c r="L10" s="134"/>
    </row>
    <row r="11" spans="1:13" s="25" customFormat="1">
      <c r="A11" s="42">
        <v>5</v>
      </c>
      <c r="B11" s="81" t="s">
        <v>312</v>
      </c>
      <c r="C11" s="108" t="s">
        <v>13</v>
      </c>
      <c r="D11" s="83">
        <v>300</v>
      </c>
      <c r="E11" s="134"/>
      <c r="F11" s="141">
        <v>0</v>
      </c>
      <c r="G11" s="24">
        <f t="shared" si="0"/>
        <v>0</v>
      </c>
      <c r="H11" s="24">
        <f t="shared" si="1"/>
        <v>0</v>
      </c>
      <c r="I11" s="24">
        <f>F11*D11</f>
        <v>0</v>
      </c>
      <c r="J11" s="24">
        <f>SUM(H11*D11)</f>
        <v>0</v>
      </c>
      <c r="K11" s="134"/>
      <c r="L11" s="134"/>
    </row>
    <row r="12" spans="1:13" ht="11.25" customHeight="1">
      <c r="A12" s="157" t="s">
        <v>338</v>
      </c>
      <c r="B12" s="158"/>
      <c r="C12" s="158"/>
      <c r="D12" s="158"/>
      <c r="E12" s="158"/>
      <c r="F12" s="158"/>
      <c r="G12" s="158"/>
      <c r="H12" s="159"/>
      <c r="I12" s="7">
        <f>SUM(I7:I11)</f>
        <v>0</v>
      </c>
      <c r="J12" s="7">
        <f>SUM(J7:J11)</f>
        <v>0</v>
      </c>
      <c r="K12" s="134"/>
      <c r="L12" s="134"/>
      <c r="M12" s="8"/>
    </row>
    <row r="13" spans="1:13">
      <c r="H13" s="8"/>
      <c r="I13" s="8"/>
    </row>
    <row r="14" spans="1:13" ht="11.25" customHeight="1">
      <c r="A14" s="171" t="s">
        <v>7</v>
      </c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</row>
    <row r="15" spans="1:13">
      <c r="A15" s="171"/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</row>
    <row r="17" spans="1:10">
      <c r="A17" s="149" t="s">
        <v>10</v>
      </c>
      <c r="B17" s="149"/>
      <c r="E17" s="2" t="s">
        <v>11</v>
      </c>
      <c r="H17" s="150" t="s">
        <v>12</v>
      </c>
      <c r="I17" s="150"/>
      <c r="J17" s="150"/>
    </row>
    <row r="21" spans="1:10">
      <c r="B21" s="97" t="s">
        <v>673</v>
      </c>
    </row>
    <row r="22" spans="1:10" ht="33.75">
      <c r="B22" s="97" t="s">
        <v>725</v>
      </c>
    </row>
    <row r="23" spans="1:10" ht="33.75">
      <c r="B23" s="97" t="s">
        <v>726</v>
      </c>
    </row>
  </sheetData>
  <sheetProtection password="CF25" sheet="1" objects="1" scenarios="1"/>
  <sortState ref="A7:L11">
    <sortCondition ref="B7:B11"/>
  </sortState>
  <mergeCells count="7">
    <mergeCell ref="A17:B17"/>
    <mergeCell ref="H17:J17"/>
    <mergeCell ref="A12:H12"/>
    <mergeCell ref="A1:L1"/>
    <mergeCell ref="A5:L5"/>
    <mergeCell ref="A14:L15"/>
    <mergeCell ref="A3:M3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M24"/>
  <sheetViews>
    <sheetView workbookViewId="0">
      <selection activeCell="G24" sqref="G24"/>
    </sheetView>
  </sheetViews>
  <sheetFormatPr defaultColWidth="9.140625" defaultRowHeight="11.25"/>
  <cols>
    <col min="1" max="1" width="4.28515625" style="1" customWidth="1"/>
    <col min="2" max="2" width="21.42578125" style="1" customWidth="1"/>
    <col min="3" max="3" width="5.28515625" style="1" customWidth="1"/>
    <col min="4" max="4" width="10.140625" style="1" customWidth="1"/>
    <col min="5" max="5" width="16.140625" style="1" customWidth="1"/>
    <col min="6" max="6" width="11" style="1" customWidth="1"/>
    <col min="7" max="7" width="8.42578125" style="1" customWidth="1"/>
    <col min="8" max="8" width="10.42578125" style="1" customWidth="1"/>
    <col min="9" max="9" width="13.140625" style="1" bestFit="1" customWidth="1"/>
    <col min="10" max="10" width="15" style="1" customWidth="1"/>
    <col min="11" max="11" width="13.42578125" style="1" customWidth="1"/>
    <col min="12" max="12" width="15.7109375" style="1" customWidth="1"/>
    <col min="13" max="13" width="11.85546875" style="1" bestFit="1" customWidth="1"/>
    <col min="14" max="16384" width="9.140625" style="1"/>
  </cols>
  <sheetData>
    <row r="1" spans="1:13" ht="11.25" customHeight="1">
      <c r="A1" s="160" t="s">
        <v>3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</row>
    <row r="3" spans="1:13" ht="12" customHeight="1">
      <c r="A3" s="160" t="s">
        <v>4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</row>
    <row r="5" spans="1:13" ht="11.25" customHeight="1">
      <c r="A5" s="173" t="s">
        <v>719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</row>
    <row r="6" spans="1:13" ht="56.25">
      <c r="A6" s="5" t="s">
        <v>0</v>
      </c>
      <c r="B6" s="5" t="s">
        <v>1</v>
      </c>
      <c r="C6" s="5" t="s">
        <v>17</v>
      </c>
      <c r="D6" s="5" t="s">
        <v>16</v>
      </c>
      <c r="E6" s="5" t="s">
        <v>5</v>
      </c>
      <c r="F6" s="5" t="s">
        <v>2</v>
      </c>
      <c r="G6" s="5" t="s">
        <v>9</v>
      </c>
      <c r="H6" s="5" t="s">
        <v>6</v>
      </c>
      <c r="I6" s="5" t="s">
        <v>538</v>
      </c>
      <c r="J6" s="5" t="s">
        <v>337</v>
      </c>
      <c r="K6" s="5" t="s">
        <v>723</v>
      </c>
      <c r="L6" s="5" t="s">
        <v>724</v>
      </c>
    </row>
    <row r="7" spans="1:13" s="25" customFormat="1">
      <c r="A7" s="35">
        <v>1</v>
      </c>
      <c r="B7" s="43" t="s">
        <v>288</v>
      </c>
      <c r="C7" s="44" t="s">
        <v>13</v>
      </c>
      <c r="D7" s="28">
        <v>250</v>
      </c>
      <c r="E7" s="134"/>
      <c r="F7" s="136">
        <v>0</v>
      </c>
      <c r="G7" s="24">
        <f t="shared" ref="G7" si="0">SUM(F7*0.095)</f>
        <v>0</v>
      </c>
      <c r="H7" s="24">
        <f t="shared" ref="H7" si="1">SUM(F7:G7)</f>
        <v>0</v>
      </c>
      <c r="I7" s="24">
        <f t="shared" ref="I7:I13" si="2">F7*D7</f>
        <v>0</v>
      </c>
      <c r="J7" s="24">
        <f t="shared" ref="J7:J13" si="3">SUM(H7*D7)</f>
        <v>0</v>
      </c>
      <c r="K7" s="134"/>
      <c r="L7" s="134"/>
    </row>
    <row r="8" spans="1:13" s="25" customFormat="1">
      <c r="A8" s="35">
        <v>2</v>
      </c>
      <c r="B8" s="43" t="s">
        <v>289</v>
      </c>
      <c r="C8" s="44" t="s">
        <v>13</v>
      </c>
      <c r="D8" s="28">
        <v>620</v>
      </c>
      <c r="E8" s="134"/>
      <c r="F8" s="136">
        <v>0</v>
      </c>
      <c r="G8" s="24">
        <f t="shared" ref="G8:G13" si="4">SUM(F8*0.095)</f>
        <v>0</v>
      </c>
      <c r="H8" s="24">
        <f t="shared" ref="H8:H13" si="5">SUM(F8:G8)</f>
        <v>0</v>
      </c>
      <c r="I8" s="24">
        <f t="shared" si="2"/>
        <v>0</v>
      </c>
      <c r="J8" s="24">
        <f t="shared" si="3"/>
        <v>0</v>
      </c>
      <c r="K8" s="134"/>
      <c r="L8" s="134"/>
    </row>
    <row r="9" spans="1:13" s="25" customFormat="1">
      <c r="A9" s="35">
        <v>3</v>
      </c>
      <c r="B9" s="43" t="s">
        <v>503</v>
      </c>
      <c r="C9" s="44" t="s">
        <v>13</v>
      </c>
      <c r="D9" s="32">
        <v>1900</v>
      </c>
      <c r="E9" s="134"/>
      <c r="F9" s="136">
        <v>0</v>
      </c>
      <c r="G9" s="24">
        <f t="shared" si="4"/>
        <v>0</v>
      </c>
      <c r="H9" s="24">
        <f t="shared" si="5"/>
        <v>0</v>
      </c>
      <c r="I9" s="24">
        <f t="shared" si="2"/>
        <v>0</v>
      </c>
      <c r="J9" s="24">
        <f t="shared" si="3"/>
        <v>0</v>
      </c>
      <c r="K9" s="134"/>
      <c r="L9" s="134"/>
    </row>
    <row r="10" spans="1:13" s="25" customFormat="1">
      <c r="A10" s="35">
        <v>4</v>
      </c>
      <c r="B10" s="43" t="s">
        <v>290</v>
      </c>
      <c r="C10" s="44" t="s">
        <v>13</v>
      </c>
      <c r="D10" s="28">
        <v>900</v>
      </c>
      <c r="E10" s="134"/>
      <c r="F10" s="136">
        <v>0</v>
      </c>
      <c r="G10" s="24">
        <f t="shared" si="4"/>
        <v>0</v>
      </c>
      <c r="H10" s="24">
        <f t="shared" si="5"/>
        <v>0</v>
      </c>
      <c r="I10" s="24">
        <f t="shared" si="2"/>
        <v>0</v>
      </c>
      <c r="J10" s="24">
        <f t="shared" si="3"/>
        <v>0</v>
      </c>
      <c r="K10" s="134"/>
      <c r="L10" s="134"/>
    </row>
    <row r="11" spans="1:13" s="25" customFormat="1">
      <c r="A11" s="35">
        <v>5</v>
      </c>
      <c r="B11" s="43" t="s">
        <v>521</v>
      </c>
      <c r="C11" s="44" t="s">
        <v>13</v>
      </c>
      <c r="D11" s="28">
        <v>40</v>
      </c>
      <c r="E11" s="134"/>
      <c r="F11" s="136">
        <v>0</v>
      </c>
      <c r="G11" s="24">
        <f t="shared" si="4"/>
        <v>0</v>
      </c>
      <c r="H11" s="24">
        <f t="shared" si="5"/>
        <v>0</v>
      </c>
      <c r="I11" s="24">
        <f t="shared" si="2"/>
        <v>0</v>
      </c>
      <c r="J11" s="24">
        <f t="shared" si="3"/>
        <v>0</v>
      </c>
      <c r="K11" s="134"/>
      <c r="L11" s="134"/>
    </row>
    <row r="12" spans="1:13" s="25" customFormat="1">
      <c r="A12" s="35">
        <v>6</v>
      </c>
      <c r="B12" s="43" t="s">
        <v>502</v>
      </c>
      <c r="C12" s="44" t="s">
        <v>13</v>
      </c>
      <c r="D12" s="28">
        <v>200</v>
      </c>
      <c r="E12" s="134"/>
      <c r="F12" s="136">
        <v>0</v>
      </c>
      <c r="G12" s="24">
        <f t="shared" si="4"/>
        <v>0</v>
      </c>
      <c r="H12" s="24">
        <f t="shared" si="5"/>
        <v>0</v>
      </c>
      <c r="I12" s="24">
        <f t="shared" si="2"/>
        <v>0</v>
      </c>
      <c r="J12" s="24">
        <f t="shared" si="3"/>
        <v>0</v>
      </c>
      <c r="K12" s="134"/>
      <c r="L12" s="134"/>
    </row>
    <row r="13" spans="1:13" s="25" customFormat="1">
      <c r="A13" s="35">
        <v>7</v>
      </c>
      <c r="B13" s="43" t="s">
        <v>291</v>
      </c>
      <c r="C13" s="44" t="s">
        <v>13</v>
      </c>
      <c r="D13" s="28">
        <v>50</v>
      </c>
      <c r="E13" s="134"/>
      <c r="F13" s="136">
        <v>0</v>
      </c>
      <c r="G13" s="24">
        <f t="shared" si="4"/>
        <v>0</v>
      </c>
      <c r="H13" s="24">
        <f t="shared" si="5"/>
        <v>0</v>
      </c>
      <c r="I13" s="24">
        <f t="shared" si="2"/>
        <v>0</v>
      </c>
      <c r="J13" s="24">
        <f t="shared" si="3"/>
        <v>0</v>
      </c>
      <c r="K13" s="134"/>
      <c r="L13" s="134"/>
    </row>
    <row r="14" spans="1:13" ht="11.25" customHeight="1">
      <c r="A14" s="157" t="s">
        <v>338</v>
      </c>
      <c r="B14" s="158"/>
      <c r="C14" s="158"/>
      <c r="D14" s="158"/>
      <c r="E14" s="158"/>
      <c r="F14" s="158"/>
      <c r="G14" s="158"/>
      <c r="H14" s="159"/>
      <c r="I14" s="7">
        <f>SUM(I7:I13)</f>
        <v>0</v>
      </c>
      <c r="J14" s="7">
        <f>SUM(J7:J13)</f>
        <v>0</v>
      </c>
      <c r="K14" s="134"/>
      <c r="L14" s="134"/>
      <c r="M14" s="8"/>
    </row>
    <row r="15" spans="1:13">
      <c r="H15" s="8"/>
      <c r="I15" s="8"/>
    </row>
    <row r="16" spans="1:13" ht="11.25" customHeight="1">
      <c r="A16" s="171" t="s">
        <v>7</v>
      </c>
      <c r="B16" s="172"/>
      <c r="C16" s="172"/>
      <c r="D16" s="172"/>
      <c r="E16" s="172"/>
      <c r="F16" s="172"/>
      <c r="G16" s="172"/>
      <c r="H16" s="172"/>
      <c r="I16" s="172"/>
      <c r="J16" s="172"/>
      <c r="K16" s="172"/>
      <c r="L16" s="172"/>
    </row>
    <row r="17" spans="1:12">
      <c r="A17" s="171"/>
      <c r="B17" s="172"/>
      <c r="C17" s="172"/>
      <c r="D17" s="172"/>
      <c r="E17" s="172"/>
      <c r="F17" s="172"/>
      <c r="G17" s="172"/>
      <c r="H17" s="172"/>
      <c r="I17" s="172"/>
      <c r="J17" s="172"/>
      <c r="K17" s="172"/>
      <c r="L17" s="172"/>
    </row>
    <row r="19" spans="1:12">
      <c r="A19" s="149" t="s">
        <v>10</v>
      </c>
      <c r="B19" s="149"/>
      <c r="E19" s="2" t="s">
        <v>11</v>
      </c>
      <c r="H19" s="170" t="s">
        <v>12</v>
      </c>
      <c r="I19" s="170"/>
      <c r="J19" s="170"/>
    </row>
    <row r="22" spans="1:12">
      <c r="B22" s="97" t="s">
        <v>673</v>
      </c>
    </row>
    <row r="23" spans="1:12" ht="45">
      <c r="B23" s="97" t="s">
        <v>725</v>
      </c>
    </row>
    <row r="24" spans="1:12" ht="33.75">
      <c r="B24" s="97" t="s">
        <v>726</v>
      </c>
    </row>
  </sheetData>
  <sheetProtection password="CF25" sheet="1" objects="1" scenarios="1"/>
  <sortState ref="A7:L13">
    <sortCondition ref="B7:B13"/>
  </sortState>
  <mergeCells count="7">
    <mergeCell ref="A19:B19"/>
    <mergeCell ref="H19:J19"/>
    <mergeCell ref="A14:H14"/>
    <mergeCell ref="A1:L1"/>
    <mergeCell ref="A5:L5"/>
    <mergeCell ref="A16:L17"/>
    <mergeCell ref="A3:M3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M28"/>
  <sheetViews>
    <sheetView workbookViewId="0">
      <selection activeCell="O11" sqref="O11"/>
    </sheetView>
  </sheetViews>
  <sheetFormatPr defaultColWidth="9.140625" defaultRowHeight="11.25"/>
  <cols>
    <col min="1" max="1" width="4.28515625" style="1" customWidth="1"/>
    <col min="2" max="2" width="36.85546875" style="1" customWidth="1"/>
    <col min="3" max="3" width="5.7109375" style="1" customWidth="1"/>
    <col min="4" max="4" width="7.28515625" style="1" customWidth="1"/>
    <col min="5" max="5" width="13.140625" style="1" customWidth="1"/>
    <col min="6" max="6" width="11.7109375" style="1" customWidth="1"/>
    <col min="7" max="7" width="11.140625" style="1" customWidth="1"/>
    <col min="8" max="8" width="11" style="1" customWidth="1"/>
    <col min="9" max="9" width="8.42578125" style="1" customWidth="1"/>
    <col min="10" max="10" width="10.42578125" style="1" customWidth="1"/>
    <col min="11" max="11" width="13.7109375" style="1" customWidth="1"/>
    <col min="12" max="12" width="13.140625" style="1" customWidth="1"/>
    <col min="13" max="13" width="11.85546875" style="1" bestFit="1" customWidth="1"/>
    <col min="14" max="16384" width="9.140625" style="1"/>
  </cols>
  <sheetData>
    <row r="1" spans="1:12" ht="11.25" customHeight="1">
      <c r="A1" s="151" t="s">
        <v>3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</row>
    <row r="2" spans="1:12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 ht="12" customHeight="1">
      <c r="A3" s="151" t="s">
        <v>4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</row>
    <row r="5" spans="1:12" ht="11.25" customHeight="1">
      <c r="A5" s="183" t="s">
        <v>720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5"/>
    </row>
    <row r="6" spans="1:12" ht="45">
      <c r="A6" s="5" t="s">
        <v>0</v>
      </c>
      <c r="B6" s="5" t="s">
        <v>1</v>
      </c>
      <c r="C6" s="5" t="s">
        <v>17</v>
      </c>
      <c r="D6" s="5" t="s">
        <v>16</v>
      </c>
      <c r="E6" s="5" t="s">
        <v>5</v>
      </c>
      <c r="F6" s="112" t="s">
        <v>727</v>
      </c>
      <c r="G6" s="5" t="s">
        <v>339</v>
      </c>
      <c r="H6" s="5" t="s">
        <v>2</v>
      </c>
      <c r="I6" s="5" t="s">
        <v>736</v>
      </c>
      <c r="J6" s="5" t="s">
        <v>6</v>
      </c>
      <c r="K6" s="5" t="s">
        <v>538</v>
      </c>
      <c r="L6" s="5" t="s">
        <v>337</v>
      </c>
    </row>
    <row r="7" spans="1:12" s="25" customFormat="1" ht="33.75">
      <c r="A7" s="22">
        <v>1</v>
      </c>
      <c r="B7" s="84" t="s">
        <v>539</v>
      </c>
      <c r="C7" s="29" t="s">
        <v>263</v>
      </c>
      <c r="D7" s="30">
        <v>200</v>
      </c>
      <c r="E7" s="134"/>
      <c r="F7" s="134"/>
      <c r="G7" s="135">
        <v>0</v>
      </c>
      <c r="H7" s="135">
        <v>0</v>
      </c>
      <c r="I7" s="24">
        <f t="shared" ref="I7" si="0">SUM(H7*0.095)</f>
        <v>0</v>
      </c>
      <c r="J7" s="24">
        <f t="shared" ref="J7" si="1">SUM(H7:I7)</f>
        <v>0</v>
      </c>
      <c r="K7" s="24">
        <f t="shared" ref="K7" si="2">D7*H7</f>
        <v>0</v>
      </c>
      <c r="L7" s="24">
        <f t="shared" ref="L7" si="3">SUM(J7*D7)</f>
        <v>0</v>
      </c>
    </row>
    <row r="8" spans="1:12" s="25" customFormat="1" ht="33.75">
      <c r="A8" s="22">
        <v>2</v>
      </c>
      <c r="B8" s="84" t="s">
        <v>540</v>
      </c>
      <c r="C8" s="29" t="s">
        <v>263</v>
      </c>
      <c r="D8" s="30">
        <v>300</v>
      </c>
      <c r="E8" s="134"/>
      <c r="F8" s="134"/>
      <c r="G8" s="135">
        <v>0</v>
      </c>
      <c r="H8" s="135">
        <v>0</v>
      </c>
      <c r="I8" s="24">
        <f t="shared" ref="I8:I15" si="4">SUM(H8*0.095)</f>
        <v>0</v>
      </c>
      <c r="J8" s="24">
        <f t="shared" ref="J8:J17" si="5">SUM(H8:I8)</f>
        <v>0</v>
      </c>
      <c r="K8" s="24">
        <f t="shared" ref="K8:K17" si="6">D8*H8</f>
        <v>0</v>
      </c>
      <c r="L8" s="24">
        <f t="shared" ref="L8:L17" si="7">SUM(J8*D8)</f>
        <v>0</v>
      </c>
    </row>
    <row r="9" spans="1:12" s="25" customFormat="1" ht="45">
      <c r="A9" s="22">
        <v>3</v>
      </c>
      <c r="B9" s="85" t="s">
        <v>541</v>
      </c>
      <c r="C9" s="29" t="s">
        <v>263</v>
      </c>
      <c r="D9" s="30">
        <v>150</v>
      </c>
      <c r="E9" s="134"/>
      <c r="F9" s="134"/>
      <c r="G9" s="135">
        <v>0</v>
      </c>
      <c r="H9" s="135">
        <v>0</v>
      </c>
      <c r="I9" s="24">
        <f t="shared" si="4"/>
        <v>0</v>
      </c>
      <c r="J9" s="24">
        <f t="shared" si="5"/>
        <v>0</v>
      </c>
      <c r="K9" s="24">
        <f t="shared" si="6"/>
        <v>0</v>
      </c>
      <c r="L9" s="24">
        <f t="shared" si="7"/>
        <v>0</v>
      </c>
    </row>
    <row r="10" spans="1:12" s="25" customFormat="1" ht="45">
      <c r="A10" s="22">
        <v>4</v>
      </c>
      <c r="B10" s="85" t="s">
        <v>542</v>
      </c>
      <c r="C10" s="29" t="s">
        <v>263</v>
      </c>
      <c r="D10" s="30">
        <v>150</v>
      </c>
      <c r="E10" s="134"/>
      <c r="F10" s="134"/>
      <c r="G10" s="135">
        <v>0</v>
      </c>
      <c r="H10" s="135">
        <v>0</v>
      </c>
      <c r="I10" s="24">
        <f t="shared" si="4"/>
        <v>0</v>
      </c>
      <c r="J10" s="24">
        <f t="shared" si="5"/>
        <v>0</v>
      </c>
      <c r="K10" s="24">
        <f t="shared" si="6"/>
        <v>0</v>
      </c>
      <c r="L10" s="24">
        <f t="shared" si="7"/>
        <v>0</v>
      </c>
    </row>
    <row r="11" spans="1:12" s="25" customFormat="1" ht="56.25">
      <c r="A11" s="22">
        <v>5</v>
      </c>
      <c r="B11" s="85" t="s">
        <v>543</v>
      </c>
      <c r="C11" s="29" t="s">
        <v>263</v>
      </c>
      <c r="D11" s="30">
        <v>200</v>
      </c>
      <c r="E11" s="134"/>
      <c r="F11" s="134"/>
      <c r="G11" s="135">
        <v>0</v>
      </c>
      <c r="H11" s="135">
        <v>0</v>
      </c>
      <c r="I11" s="24">
        <f t="shared" si="4"/>
        <v>0</v>
      </c>
      <c r="J11" s="24">
        <f t="shared" si="5"/>
        <v>0</v>
      </c>
      <c r="K11" s="24">
        <f t="shared" si="6"/>
        <v>0</v>
      </c>
      <c r="L11" s="24">
        <f t="shared" si="7"/>
        <v>0</v>
      </c>
    </row>
    <row r="12" spans="1:12" s="25" customFormat="1" ht="33.75">
      <c r="A12" s="22">
        <v>6</v>
      </c>
      <c r="B12" s="85" t="s">
        <v>544</v>
      </c>
      <c r="C12" s="29" t="s">
        <v>263</v>
      </c>
      <c r="D12" s="30">
        <v>5</v>
      </c>
      <c r="E12" s="134"/>
      <c r="F12" s="134"/>
      <c r="G12" s="135">
        <v>0</v>
      </c>
      <c r="H12" s="135">
        <v>0</v>
      </c>
      <c r="I12" s="24">
        <f t="shared" si="4"/>
        <v>0</v>
      </c>
      <c r="J12" s="24">
        <f t="shared" si="5"/>
        <v>0</v>
      </c>
      <c r="K12" s="24">
        <f t="shared" si="6"/>
        <v>0</v>
      </c>
      <c r="L12" s="24">
        <f t="shared" si="7"/>
        <v>0</v>
      </c>
    </row>
    <row r="13" spans="1:12" s="25" customFormat="1" ht="33.75">
      <c r="A13" s="22">
        <v>7</v>
      </c>
      <c r="B13" s="85" t="s">
        <v>545</v>
      </c>
      <c r="C13" s="29" t="s">
        <v>263</v>
      </c>
      <c r="D13" s="30">
        <v>10</v>
      </c>
      <c r="E13" s="134"/>
      <c r="F13" s="134"/>
      <c r="G13" s="135">
        <v>0</v>
      </c>
      <c r="H13" s="135">
        <v>0</v>
      </c>
      <c r="I13" s="24">
        <f t="shared" si="4"/>
        <v>0</v>
      </c>
      <c r="J13" s="24">
        <f t="shared" si="5"/>
        <v>0</v>
      </c>
      <c r="K13" s="24">
        <f t="shared" si="6"/>
        <v>0</v>
      </c>
      <c r="L13" s="24">
        <f t="shared" si="7"/>
        <v>0</v>
      </c>
    </row>
    <row r="14" spans="1:12" s="25" customFormat="1" ht="56.25">
      <c r="A14" s="22">
        <v>8</v>
      </c>
      <c r="B14" s="85" t="s">
        <v>546</v>
      </c>
      <c r="C14" s="29" t="s">
        <v>263</v>
      </c>
      <c r="D14" s="30">
        <v>10</v>
      </c>
      <c r="E14" s="134"/>
      <c r="F14" s="134"/>
      <c r="G14" s="135">
        <v>0</v>
      </c>
      <c r="H14" s="135">
        <v>0</v>
      </c>
      <c r="I14" s="24">
        <f t="shared" si="4"/>
        <v>0</v>
      </c>
      <c r="J14" s="24">
        <f t="shared" si="5"/>
        <v>0</v>
      </c>
      <c r="K14" s="24">
        <f t="shared" si="6"/>
        <v>0</v>
      </c>
      <c r="L14" s="24">
        <f t="shared" si="7"/>
        <v>0</v>
      </c>
    </row>
    <row r="15" spans="1:12" s="25" customFormat="1" ht="56.25">
      <c r="A15" s="22">
        <v>9</v>
      </c>
      <c r="B15" s="85" t="s">
        <v>547</v>
      </c>
      <c r="C15" s="29" t="s">
        <v>263</v>
      </c>
      <c r="D15" s="30">
        <v>3</v>
      </c>
      <c r="E15" s="134"/>
      <c r="F15" s="134"/>
      <c r="G15" s="135">
        <v>0</v>
      </c>
      <c r="H15" s="135">
        <v>0</v>
      </c>
      <c r="I15" s="24">
        <f t="shared" si="4"/>
        <v>0</v>
      </c>
      <c r="J15" s="24">
        <f t="shared" si="5"/>
        <v>0</v>
      </c>
      <c r="K15" s="24">
        <f t="shared" si="6"/>
        <v>0</v>
      </c>
      <c r="L15" s="24">
        <f t="shared" si="7"/>
        <v>0</v>
      </c>
    </row>
    <row r="16" spans="1:12" s="25" customFormat="1" ht="45">
      <c r="A16" s="22">
        <v>10</v>
      </c>
      <c r="B16" s="85" t="s">
        <v>548</v>
      </c>
      <c r="C16" s="29" t="s">
        <v>13</v>
      </c>
      <c r="D16" s="30">
        <v>240</v>
      </c>
      <c r="E16" s="134"/>
      <c r="F16" s="134"/>
      <c r="G16" s="135">
        <v>0</v>
      </c>
      <c r="H16" s="135">
        <v>0</v>
      </c>
      <c r="I16" s="24">
        <f>SUM(H16*0.22)</f>
        <v>0</v>
      </c>
      <c r="J16" s="24">
        <f t="shared" si="5"/>
        <v>0</v>
      </c>
      <c r="K16" s="24">
        <f t="shared" si="6"/>
        <v>0</v>
      </c>
      <c r="L16" s="24">
        <f t="shared" si="7"/>
        <v>0</v>
      </c>
    </row>
    <row r="17" spans="1:13" s="25" customFormat="1" ht="33.75">
      <c r="A17" s="22">
        <v>11</v>
      </c>
      <c r="B17" s="85" t="s">
        <v>549</v>
      </c>
      <c r="C17" s="29" t="s">
        <v>263</v>
      </c>
      <c r="D17" s="30">
        <v>300</v>
      </c>
      <c r="E17" s="134"/>
      <c r="F17" s="134"/>
      <c r="G17" s="135">
        <v>0</v>
      </c>
      <c r="H17" s="135">
        <v>0</v>
      </c>
      <c r="I17" s="24">
        <f>SUM(H17*0.22)</f>
        <v>0</v>
      </c>
      <c r="J17" s="24">
        <f t="shared" si="5"/>
        <v>0</v>
      </c>
      <c r="K17" s="24">
        <f t="shared" si="6"/>
        <v>0</v>
      </c>
      <c r="L17" s="24">
        <f t="shared" si="7"/>
        <v>0</v>
      </c>
    </row>
    <row r="18" spans="1:13" ht="13.5" customHeight="1">
      <c r="A18" s="157" t="s">
        <v>338</v>
      </c>
      <c r="B18" s="158"/>
      <c r="C18" s="158"/>
      <c r="D18" s="158"/>
      <c r="E18" s="158"/>
      <c r="F18" s="158"/>
      <c r="G18" s="158"/>
      <c r="H18" s="158"/>
      <c r="I18" s="158"/>
      <c r="J18" s="159"/>
      <c r="K18" s="7">
        <f>SUM(K7:K17)</f>
        <v>0</v>
      </c>
      <c r="L18" s="7">
        <f>SUM(L7:L17)</f>
        <v>0</v>
      </c>
      <c r="M18" s="8"/>
    </row>
    <row r="19" spans="1:13">
      <c r="J19" s="8"/>
      <c r="K19" s="8"/>
    </row>
    <row r="20" spans="1:13" ht="11.25" customHeight="1">
      <c r="A20" s="163" t="s">
        <v>7</v>
      </c>
      <c r="B20" s="164"/>
      <c r="C20" s="164"/>
      <c r="D20" s="164"/>
      <c r="E20" s="164"/>
      <c r="F20" s="164"/>
      <c r="G20" s="164"/>
      <c r="H20" s="164"/>
      <c r="I20" s="164"/>
      <c r="J20" s="164"/>
      <c r="K20" s="164"/>
      <c r="L20" s="164"/>
    </row>
    <row r="21" spans="1:13">
      <c r="A21" s="166"/>
      <c r="B21" s="167"/>
      <c r="C21" s="167"/>
      <c r="D21" s="167"/>
      <c r="E21" s="167"/>
      <c r="F21" s="167"/>
      <c r="G21" s="167"/>
      <c r="H21" s="167"/>
      <c r="I21" s="167"/>
      <c r="J21" s="167"/>
      <c r="K21" s="167"/>
      <c r="L21" s="167"/>
    </row>
    <row r="23" spans="1:13">
      <c r="A23" s="149" t="s">
        <v>10</v>
      </c>
      <c r="B23" s="149"/>
      <c r="E23" s="2" t="s">
        <v>11</v>
      </c>
      <c r="F23" s="2"/>
      <c r="G23" s="2"/>
      <c r="J23" s="150" t="s">
        <v>12</v>
      </c>
      <c r="K23" s="150"/>
      <c r="L23" s="150"/>
    </row>
    <row r="26" spans="1:13">
      <c r="B26" s="97" t="s">
        <v>673</v>
      </c>
    </row>
    <row r="27" spans="1:13" ht="22.5">
      <c r="B27" s="97" t="s">
        <v>725</v>
      </c>
    </row>
    <row r="28" spans="1:13" ht="22.5">
      <c r="B28" s="97" t="s">
        <v>726</v>
      </c>
    </row>
  </sheetData>
  <sheetProtection password="CF25" sheet="1" objects="1" scenarios="1"/>
  <mergeCells count="7">
    <mergeCell ref="A23:B23"/>
    <mergeCell ref="J23:L23"/>
    <mergeCell ref="A1:L1"/>
    <mergeCell ref="A3:L3"/>
    <mergeCell ref="A18:J18"/>
    <mergeCell ref="A20:L21"/>
    <mergeCell ref="A5:L5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O36"/>
  <sheetViews>
    <sheetView workbookViewId="0">
      <selection activeCell="G32" sqref="G32"/>
    </sheetView>
  </sheetViews>
  <sheetFormatPr defaultColWidth="9.140625" defaultRowHeight="11.25"/>
  <cols>
    <col min="1" max="1" width="4.28515625" style="1" customWidth="1"/>
    <col min="2" max="2" width="58.7109375" style="1" customWidth="1"/>
    <col min="3" max="3" width="5.28515625" style="1" customWidth="1"/>
    <col min="4" max="4" width="10.140625" style="1" customWidth="1"/>
    <col min="5" max="7" width="16.140625" style="1" customWidth="1"/>
    <col min="8" max="8" width="11" style="1" customWidth="1"/>
    <col min="9" max="9" width="8.42578125" style="1" customWidth="1"/>
    <col min="10" max="10" width="10.42578125" style="1" customWidth="1"/>
    <col min="11" max="11" width="13.140625" style="1" bestFit="1" customWidth="1"/>
    <col min="12" max="12" width="15" style="1" customWidth="1"/>
    <col min="13" max="13" width="12.7109375" style="1" customWidth="1"/>
    <col min="14" max="14" width="14.140625" style="1" customWidth="1"/>
    <col min="15" max="15" width="11.85546875" style="1" bestFit="1" customWidth="1"/>
    <col min="16" max="16384" width="9.140625" style="1"/>
  </cols>
  <sheetData>
    <row r="1" spans="1:15" ht="11.25" customHeight="1">
      <c r="A1" s="160" t="s">
        <v>3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</row>
    <row r="3" spans="1:15" ht="12" customHeight="1">
      <c r="A3" s="160" t="s">
        <v>4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</row>
    <row r="5" spans="1:15" ht="11.25" customHeight="1">
      <c r="A5" s="173" t="s">
        <v>721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</row>
    <row r="6" spans="1:15" ht="67.5">
      <c r="A6" s="5" t="s">
        <v>0</v>
      </c>
      <c r="B6" s="5" t="s">
        <v>1</v>
      </c>
      <c r="C6" s="5" t="s">
        <v>17</v>
      </c>
      <c r="D6" s="5"/>
      <c r="E6" s="5" t="s">
        <v>5</v>
      </c>
      <c r="F6" s="5" t="s">
        <v>737</v>
      </c>
      <c r="G6" s="5" t="s">
        <v>339</v>
      </c>
      <c r="H6" s="5" t="s">
        <v>2</v>
      </c>
      <c r="I6" s="5" t="s">
        <v>9</v>
      </c>
      <c r="J6" s="5" t="s">
        <v>6</v>
      </c>
      <c r="K6" s="5" t="s">
        <v>538</v>
      </c>
      <c r="L6" s="5" t="s">
        <v>337</v>
      </c>
      <c r="M6" s="5" t="s">
        <v>723</v>
      </c>
      <c r="N6" s="5" t="s">
        <v>724</v>
      </c>
    </row>
    <row r="7" spans="1:15" s="25" customFormat="1">
      <c r="A7" s="35">
        <v>1</v>
      </c>
      <c r="B7" s="43" t="s">
        <v>684</v>
      </c>
      <c r="C7" s="44" t="s">
        <v>13</v>
      </c>
      <c r="D7" s="28">
        <v>40</v>
      </c>
      <c r="E7" s="134"/>
      <c r="F7" s="134"/>
      <c r="G7" s="135">
        <v>0</v>
      </c>
      <c r="H7" s="135">
        <v>0</v>
      </c>
      <c r="I7" s="24">
        <f t="shared" ref="I7" si="0">SUM(H7*0.095)</f>
        <v>0</v>
      </c>
      <c r="J7" s="24">
        <f t="shared" ref="J7" si="1">SUM(H7:I7)</f>
        <v>0</v>
      </c>
      <c r="K7" s="24">
        <f t="shared" ref="K7:K19" si="2">H7*D7</f>
        <v>0</v>
      </c>
      <c r="L7" s="24">
        <f t="shared" ref="L7:L19" si="3">SUM(J7*D7)</f>
        <v>0</v>
      </c>
      <c r="M7" s="134"/>
      <c r="N7" s="134"/>
    </row>
    <row r="8" spans="1:15" s="25" customFormat="1">
      <c r="A8" s="35">
        <v>2</v>
      </c>
      <c r="B8" s="43" t="s">
        <v>685</v>
      </c>
      <c r="C8" s="44" t="s">
        <v>13</v>
      </c>
      <c r="D8" s="28">
        <v>40</v>
      </c>
      <c r="E8" s="134"/>
      <c r="F8" s="134"/>
      <c r="G8" s="135">
        <v>0</v>
      </c>
      <c r="H8" s="135">
        <v>0</v>
      </c>
      <c r="I8" s="24">
        <f t="shared" ref="I8:I19" si="4">SUM(H8*0.095)</f>
        <v>0</v>
      </c>
      <c r="J8" s="24">
        <f t="shared" ref="J8:J19" si="5">SUM(H8:I8)</f>
        <v>0</v>
      </c>
      <c r="K8" s="24">
        <f t="shared" si="2"/>
        <v>0</v>
      </c>
      <c r="L8" s="24">
        <f t="shared" si="3"/>
        <v>0</v>
      </c>
      <c r="M8" s="134"/>
      <c r="N8" s="134"/>
    </row>
    <row r="9" spans="1:15" s="25" customFormat="1">
      <c r="A9" s="35">
        <v>3</v>
      </c>
      <c r="B9" s="43" t="s">
        <v>688</v>
      </c>
      <c r="C9" s="44" t="s">
        <v>13</v>
      </c>
      <c r="D9" s="28">
        <v>40</v>
      </c>
      <c r="E9" s="134"/>
      <c r="F9" s="134"/>
      <c r="G9" s="135">
        <v>0</v>
      </c>
      <c r="H9" s="135">
        <v>0</v>
      </c>
      <c r="I9" s="24">
        <f t="shared" si="4"/>
        <v>0</v>
      </c>
      <c r="J9" s="24">
        <f t="shared" si="5"/>
        <v>0</v>
      </c>
      <c r="K9" s="24">
        <f t="shared" si="2"/>
        <v>0</v>
      </c>
      <c r="L9" s="24">
        <f t="shared" si="3"/>
        <v>0</v>
      </c>
      <c r="M9" s="134"/>
      <c r="N9" s="134"/>
    </row>
    <row r="10" spans="1:15" s="25" customFormat="1">
      <c r="A10" s="35">
        <v>4</v>
      </c>
      <c r="B10" s="43" t="s">
        <v>687</v>
      </c>
      <c r="C10" s="44" t="s">
        <v>13</v>
      </c>
      <c r="D10" s="28">
        <v>40</v>
      </c>
      <c r="E10" s="134"/>
      <c r="F10" s="134"/>
      <c r="G10" s="135">
        <v>0</v>
      </c>
      <c r="H10" s="135">
        <v>0</v>
      </c>
      <c r="I10" s="24">
        <f t="shared" si="4"/>
        <v>0</v>
      </c>
      <c r="J10" s="24">
        <f t="shared" si="5"/>
        <v>0</v>
      </c>
      <c r="K10" s="24">
        <f t="shared" si="2"/>
        <v>0</v>
      </c>
      <c r="L10" s="24">
        <f t="shared" si="3"/>
        <v>0</v>
      </c>
      <c r="M10" s="134"/>
      <c r="N10" s="134"/>
    </row>
    <row r="11" spans="1:15" s="25" customFormat="1">
      <c r="A11" s="35">
        <v>5</v>
      </c>
      <c r="B11" s="43" t="s">
        <v>686</v>
      </c>
      <c r="C11" s="44" t="s">
        <v>13</v>
      </c>
      <c r="D11" s="28">
        <v>40</v>
      </c>
      <c r="E11" s="134"/>
      <c r="F11" s="134"/>
      <c r="G11" s="135">
        <v>0</v>
      </c>
      <c r="H11" s="135">
        <v>0</v>
      </c>
      <c r="I11" s="24">
        <f t="shared" si="4"/>
        <v>0</v>
      </c>
      <c r="J11" s="24">
        <f t="shared" si="5"/>
        <v>0</v>
      </c>
      <c r="K11" s="24">
        <f t="shared" si="2"/>
        <v>0</v>
      </c>
      <c r="L11" s="24">
        <f t="shared" si="3"/>
        <v>0</v>
      </c>
      <c r="M11" s="134"/>
      <c r="N11" s="134"/>
    </row>
    <row r="12" spans="1:15" s="25" customFormat="1">
      <c r="A12" s="35">
        <v>6</v>
      </c>
      <c r="B12" s="43" t="s">
        <v>689</v>
      </c>
      <c r="C12" s="44" t="s">
        <v>13</v>
      </c>
      <c r="D12" s="28">
        <v>40</v>
      </c>
      <c r="E12" s="134"/>
      <c r="F12" s="134"/>
      <c r="G12" s="135">
        <v>0</v>
      </c>
      <c r="H12" s="135">
        <v>0</v>
      </c>
      <c r="I12" s="24">
        <f t="shared" si="4"/>
        <v>0</v>
      </c>
      <c r="J12" s="24">
        <f t="shared" si="5"/>
        <v>0</v>
      </c>
      <c r="K12" s="24">
        <f t="shared" si="2"/>
        <v>0</v>
      </c>
      <c r="L12" s="24">
        <f t="shared" si="3"/>
        <v>0</v>
      </c>
      <c r="M12" s="134"/>
      <c r="N12" s="134"/>
    </row>
    <row r="13" spans="1:15" s="25" customFormat="1">
      <c r="A13" s="35">
        <v>7</v>
      </c>
      <c r="B13" s="43" t="s">
        <v>690</v>
      </c>
      <c r="C13" s="44" t="s">
        <v>13</v>
      </c>
      <c r="D13" s="28">
        <v>40</v>
      </c>
      <c r="E13" s="134"/>
      <c r="F13" s="134"/>
      <c r="G13" s="135">
        <v>0</v>
      </c>
      <c r="H13" s="135">
        <v>0</v>
      </c>
      <c r="I13" s="24">
        <f t="shared" si="4"/>
        <v>0</v>
      </c>
      <c r="J13" s="24">
        <f t="shared" si="5"/>
        <v>0</v>
      </c>
      <c r="K13" s="24">
        <f t="shared" si="2"/>
        <v>0</v>
      </c>
      <c r="L13" s="24">
        <f t="shared" si="3"/>
        <v>0</v>
      </c>
      <c r="M13" s="134"/>
      <c r="N13" s="134"/>
    </row>
    <row r="14" spans="1:15" s="25" customFormat="1">
      <c r="A14" s="35">
        <v>8</v>
      </c>
      <c r="B14" s="43" t="s">
        <v>691</v>
      </c>
      <c r="C14" s="44" t="s">
        <v>13</v>
      </c>
      <c r="D14" s="28">
        <v>40</v>
      </c>
      <c r="E14" s="134"/>
      <c r="F14" s="134"/>
      <c r="G14" s="135">
        <v>0</v>
      </c>
      <c r="H14" s="135">
        <v>0</v>
      </c>
      <c r="I14" s="24">
        <f t="shared" si="4"/>
        <v>0</v>
      </c>
      <c r="J14" s="24">
        <f t="shared" si="5"/>
        <v>0</v>
      </c>
      <c r="K14" s="24">
        <f t="shared" si="2"/>
        <v>0</v>
      </c>
      <c r="L14" s="24">
        <f t="shared" si="3"/>
        <v>0</v>
      </c>
      <c r="M14" s="134"/>
      <c r="N14" s="134"/>
    </row>
    <row r="15" spans="1:15" s="25" customFormat="1">
      <c r="A15" s="35">
        <v>9</v>
      </c>
      <c r="B15" s="43" t="s">
        <v>586</v>
      </c>
      <c r="C15" s="44" t="s">
        <v>13</v>
      </c>
      <c r="D15" s="28">
        <v>30</v>
      </c>
      <c r="E15" s="126"/>
      <c r="F15" s="126"/>
      <c r="G15" s="135">
        <v>0</v>
      </c>
      <c r="H15" s="135">
        <v>0</v>
      </c>
      <c r="I15" s="24">
        <f t="shared" si="4"/>
        <v>0</v>
      </c>
      <c r="J15" s="24">
        <f t="shared" si="5"/>
        <v>0</v>
      </c>
      <c r="K15" s="24">
        <f t="shared" si="2"/>
        <v>0</v>
      </c>
      <c r="L15" s="24">
        <f t="shared" si="3"/>
        <v>0</v>
      </c>
      <c r="M15" s="134"/>
      <c r="N15" s="134"/>
    </row>
    <row r="16" spans="1:15" s="25" customFormat="1">
      <c r="A16" s="35">
        <v>10</v>
      </c>
      <c r="B16" s="43" t="s">
        <v>588</v>
      </c>
      <c r="C16" s="44" t="s">
        <v>13</v>
      </c>
      <c r="D16" s="28">
        <v>50</v>
      </c>
      <c r="E16" s="126"/>
      <c r="F16" s="126"/>
      <c r="G16" s="135">
        <v>0</v>
      </c>
      <c r="H16" s="135">
        <v>0</v>
      </c>
      <c r="I16" s="24">
        <f t="shared" si="4"/>
        <v>0</v>
      </c>
      <c r="J16" s="24">
        <f t="shared" si="5"/>
        <v>0</v>
      </c>
      <c r="K16" s="24">
        <f t="shared" si="2"/>
        <v>0</v>
      </c>
      <c r="L16" s="24">
        <f t="shared" si="3"/>
        <v>0</v>
      </c>
      <c r="M16" s="134"/>
      <c r="N16" s="134"/>
    </row>
    <row r="17" spans="1:15" s="25" customFormat="1">
      <c r="A17" s="35">
        <v>11</v>
      </c>
      <c r="B17" s="43" t="s">
        <v>587</v>
      </c>
      <c r="C17" s="44" t="s">
        <v>13</v>
      </c>
      <c r="D17" s="28">
        <v>110</v>
      </c>
      <c r="E17" s="134"/>
      <c r="F17" s="134"/>
      <c r="G17" s="135">
        <v>0</v>
      </c>
      <c r="H17" s="135">
        <v>0</v>
      </c>
      <c r="I17" s="24">
        <f t="shared" si="4"/>
        <v>0</v>
      </c>
      <c r="J17" s="24">
        <f t="shared" si="5"/>
        <v>0</v>
      </c>
      <c r="K17" s="24">
        <f t="shared" si="2"/>
        <v>0</v>
      </c>
      <c r="L17" s="24">
        <f t="shared" si="3"/>
        <v>0</v>
      </c>
      <c r="M17" s="134"/>
      <c r="N17" s="134"/>
    </row>
    <row r="18" spans="1:15" s="25" customFormat="1">
      <c r="A18" s="35">
        <v>12</v>
      </c>
      <c r="B18" s="147" t="s">
        <v>751</v>
      </c>
      <c r="C18" s="44" t="s">
        <v>13</v>
      </c>
      <c r="D18" s="28">
        <v>180</v>
      </c>
      <c r="E18" s="134"/>
      <c r="F18" s="134"/>
      <c r="G18" s="135">
        <v>0</v>
      </c>
      <c r="H18" s="135">
        <v>0</v>
      </c>
      <c r="I18" s="24">
        <f t="shared" si="4"/>
        <v>0</v>
      </c>
      <c r="J18" s="24">
        <f t="shared" si="5"/>
        <v>0</v>
      </c>
      <c r="K18" s="24">
        <f t="shared" si="2"/>
        <v>0</v>
      </c>
      <c r="L18" s="24">
        <f t="shared" si="3"/>
        <v>0</v>
      </c>
      <c r="M18" s="134"/>
      <c r="N18" s="134"/>
    </row>
    <row r="19" spans="1:15" s="25" customFormat="1">
      <c r="A19" s="35">
        <v>13</v>
      </c>
      <c r="B19" s="43" t="s">
        <v>683</v>
      </c>
      <c r="C19" s="44" t="s">
        <v>13</v>
      </c>
      <c r="D19" s="28">
        <v>110</v>
      </c>
      <c r="E19" s="126"/>
      <c r="F19" s="126"/>
      <c r="G19" s="135">
        <v>0</v>
      </c>
      <c r="H19" s="135">
        <v>0</v>
      </c>
      <c r="I19" s="24">
        <f t="shared" si="4"/>
        <v>0</v>
      </c>
      <c r="J19" s="24">
        <f t="shared" si="5"/>
        <v>0</v>
      </c>
      <c r="K19" s="24">
        <f t="shared" si="2"/>
        <v>0</v>
      </c>
      <c r="L19" s="24">
        <f t="shared" si="3"/>
        <v>0</v>
      </c>
      <c r="M19" s="134"/>
      <c r="N19" s="134"/>
    </row>
    <row r="20" spans="1:15" ht="11.25" customHeight="1">
      <c r="A20" s="157" t="s">
        <v>338</v>
      </c>
      <c r="B20" s="158"/>
      <c r="C20" s="158"/>
      <c r="D20" s="158"/>
      <c r="E20" s="158"/>
      <c r="F20" s="158"/>
      <c r="G20" s="158"/>
      <c r="H20" s="158"/>
      <c r="I20" s="158"/>
      <c r="J20" s="159"/>
      <c r="K20" s="7">
        <f>SUM(K7:K19)</f>
        <v>0</v>
      </c>
      <c r="L20" s="7">
        <f>SUM(L7:L19)</f>
        <v>0</v>
      </c>
      <c r="M20" s="134"/>
      <c r="N20" s="134"/>
      <c r="O20" s="8"/>
    </row>
    <row r="21" spans="1:15">
      <c r="J21" s="8"/>
      <c r="K21" s="8"/>
    </row>
    <row r="22" spans="1:15" ht="11.25" customHeight="1">
      <c r="A22" s="171" t="s">
        <v>7</v>
      </c>
      <c r="B22" s="172"/>
      <c r="C22" s="172"/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2"/>
    </row>
    <row r="23" spans="1:15">
      <c r="A23" s="171"/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</row>
    <row r="25" spans="1:15">
      <c r="A25" s="149" t="s">
        <v>10</v>
      </c>
      <c r="B25" s="149"/>
      <c r="E25" s="2" t="s">
        <v>11</v>
      </c>
      <c r="F25" s="2"/>
      <c r="G25" s="2"/>
      <c r="J25" s="170" t="s">
        <v>12</v>
      </c>
      <c r="K25" s="170"/>
      <c r="L25" s="170"/>
    </row>
    <row r="27" spans="1:15">
      <c r="B27" s="97"/>
    </row>
    <row r="28" spans="1:15">
      <c r="B28" s="97" t="s">
        <v>673</v>
      </c>
    </row>
    <row r="29" spans="1:15">
      <c r="B29" s="97" t="s">
        <v>725</v>
      </c>
    </row>
    <row r="30" spans="1:15">
      <c r="B30" s="97" t="s">
        <v>726</v>
      </c>
    </row>
    <row r="31" spans="1:15" ht="22.5">
      <c r="B31" s="97" t="s">
        <v>674</v>
      </c>
    </row>
    <row r="32" spans="1:15" ht="22.5">
      <c r="B32" s="97" t="s">
        <v>682</v>
      </c>
    </row>
    <row r="33" spans="2:2">
      <c r="B33" s="97"/>
    </row>
    <row r="34" spans="2:2" ht="22.5">
      <c r="B34" s="97" t="s">
        <v>675</v>
      </c>
    </row>
    <row r="35" spans="2:2">
      <c r="B35" s="97"/>
    </row>
    <row r="36" spans="2:2" ht="33.75">
      <c r="B36" s="97" t="s">
        <v>681</v>
      </c>
    </row>
  </sheetData>
  <sheetProtection password="CF25" sheet="1" objects="1" scenarios="1"/>
  <sortState ref="A7:N16">
    <sortCondition ref="B7:B16"/>
  </sortState>
  <mergeCells count="7">
    <mergeCell ref="A25:B25"/>
    <mergeCell ref="J25:L25"/>
    <mergeCell ref="A1:N1"/>
    <mergeCell ref="A3:O3"/>
    <mergeCell ref="A5:N5"/>
    <mergeCell ref="A20:J20"/>
    <mergeCell ref="A22:N23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K20"/>
  <sheetViews>
    <sheetView workbookViewId="0">
      <selection activeCell="K24" sqref="K24"/>
    </sheetView>
  </sheetViews>
  <sheetFormatPr defaultColWidth="9.140625" defaultRowHeight="11.25"/>
  <cols>
    <col min="1" max="1" width="4.28515625" style="1" customWidth="1"/>
    <col min="2" max="2" width="36.85546875" style="1" customWidth="1"/>
    <col min="3" max="3" width="3.85546875" style="1" customWidth="1"/>
    <col min="4" max="4" width="7.28515625" style="2" customWidth="1"/>
    <col min="5" max="5" width="16.140625" style="1" customWidth="1"/>
    <col min="6" max="6" width="11" style="1" customWidth="1"/>
    <col min="7" max="7" width="8.42578125" style="1" customWidth="1"/>
    <col min="8" max="8" width="10.42578125" style="1" customWidth="1"/>
    <col min="9" max="9" width="13.42578125" style="1" customWidth="1"/>
    <col min="10" max="10" width="14.7109375" style="1" customWidth="1"/>
    <col min="11" max="11" width="20" style="1" customWidth="1"/>
    <col min="12" max="16384" width="9.140625" style="1"/>
  </cols>
  <sheetData>
    <row r="1" spans="1:11" ht="11.25" customHeight="1">
      <c r="A1" s="151" t="s">
        <v>3</v>
      </c>
      <c r="B1" s="151"/>
      <c r="C1" s="151"/>
      <c r="D1" s="151"/>
      <c r="E1" s="151"/>
      <c r="F1" s="151"/>
      <c r="G1" s="151"/>
      <c r="H1" s="151"/>
      <c r="I1" s="151"/>
      <c r="J1" s="151"/>
    </row>
    <row r="2" spans="1:11">
      <c r="A2" s="87"/>
      <c r="B2" s="87"/>
      <c r="C2" s="87"/>
      <c r="D2" s="98"/>
      <c r="E2" s="87"/>
      <c r="F2" s="87"/>
      <c r="G2" s="87"/>
      <c r="H2" s="87"/>
      <c r="I2" s="87"/>
      <c r="J2" s="87"/>
    </row>
    <row r="3" spans="1:11" ht="12" customHeight="1">
      <c r="A3" s="151" t="s">
        <v>4</v>
      </c>
      <c r="B3" s="151"/>
      <c r="C3" s="151"/>
      <c r="D3" s="151"/>
      <c r="E3" s="151"/>
      <c r="F3" s="151"/>
      <c r="G3" s="151"/>
      <c r="H3" s="151"/>
      <c r="I3" s="151"/>
      <c r="J3" s="151"/>
    </row>
    <row r="5" spans="1:11" ht="11.25" customHeight="1">
      <c r="A5" s="173" t="s">
        <v>722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</row>
    <row r="6" spans="1:11" ht="45">
      <c r="A6" s="5" t="s">
        <v>0</v>
      </c>
      <c r="B6" s="5" t="s">
        <v>1</v>
      </c>
      <c r="C6" s="5" t="s">
        <v>17</v>
      </c>
      <c r="D6" s="99" t="s">
        <v>16</v>
      </c>
      <c r="E6" s="5" t="s">
        <v>5</v>
      </c>
      <c r="F6" s="5" t="s">
        <v>2</v>
      </c>
      <c r="G6" s="5" t="s">
        <v>9</v>
      </c>
      <c r="H6" s="5" t="s">
        <v>6</v>
      </c>
      <c r="I6" s="5" t="s">
        <v>538</v>
      </c>
      <c r="J6" s="5" t="s">
        <v>550</v>
      </c>
      <c r="K6" s="5" t="s">
        <v>724</v>
      </c>
    </row>
    <row r="7" spans="1:11">
      <c r="A7" s="88">
        <v>1</v>
      </c>
      <c r="B7" s="36" t="s">
        <v>553</v>
      </c>
      <c r="C7" s="37" t="s">
        <v>13</v>
      </c>
      <c r="D7" s="86">
        <v>50</v>
      </c>
      <c r="E7" s="124"/>
      <c r="F7" s="127">
        <v>0</v>
      </c>
      <c r="G7" s="11">
        <f t="shared" ref="G7" si="0">SUM(F7*0.095)</f>
        <v>0</v>
      </c>
      <c r="H7" s="11">
        <f t="shared" ref="H7" si="1">SUM(F7:G7)</f>
        <v>0</v>
      </c>
      <c r="I7" s="11">
        <f t="shared" ref="I7:I16" si="2">F7*D7</f>
        <v>0</v>
      </c>
      <c r="J7" s="11">
        <f t="shared" ref="J7:J16" si="3">D7*H7</f>
        <v>0</v>
      </c>
      <c r="K7" s="120"/>
    </row>
    <row r="8" spans="1:11">
      <c r="A8" s="88">
        <v>2</v>
      </c>
      <c r="B8" s="80" t="s">
        <v>294</v>
      </c>
      <c r="C8" s="105" t="s">
        <v>13</v>
      </c>
      <c r="D8" s="89">
        <v>30</v>
      </c>
      <c r="E8" s="124"/>
      <c r="F8" s="127">
        <v>0</v>
      </c>
      <c r="G8" s="11">
        <f t="shared" ref="G8:G16" si="4">SUM(F8*0.095)</f>
        <v>0</v>
      </c>
      <c r="H8" s="11">
        <f t="shared" ref="H8:H16" si="5">SUM(F8:G8)</f>
        <v>0</v>
      </c>
      <c r="I8" s="11">
        <f t="shared" si="2"/>
        <v>0</v>
      </c>
      <c r="J8" s="11">
        <f t="shared" si="3"/>
        <v>0</v>
      </c>
      <c r="K8" s="120"/>
    </row>
    <row r="9" spans="1:11">
      <c r="A9" s="88">
        <v>3</v>
      </c>
      <c r="B9" s="80" t="s">
        <v>552</v>
      </c>
      <c r="C9" s="105" t="s">
        <v>13</v>
      </c>
      <c r="D9" s="89">
        <v>400</v>
      </c>
      <c r="E9" s="124"/>
      <c r="F9" s="127">
        <v>0</v>
      </c>
      <c r="G9" s="11">
        <f t="shared" si="4"/>
        <v>0</v>
      </c>
      <c r="H9" s="11">
        <f t="shared" si="5"/>
        <v>0</v>
      </c>
      <c r="I9" s="11">
        <f t="shared" si="2"/>
        <v>0</v>
      </c>
      <c r="J9" s="11">
        <f t="shared" si="3"/>
        <v>0</v>
      </c>
      <c r="K9" s="120"/>
    </row>
    <row r="10" spans="1:11">
      <c r="A10" s="88">
        <v>4</v>
      </c>
      <c r="B10" s="80" t="s">
        <v>555</v>
      </c>
      <c r="C10" s="105" t="s">
        <v>13</v>
      </c>
      <c r="D10" s="89">
        <v>3</v>
      </c>
      <c r="E10" s="124"/>
      <c r="F10" s="127">
        <v>0</v>
      </c>
      <c r="G10" s="11">
        <f t="shared" si="4"/>
        <v>0</v>
      </c>
      <c r="H10" s="11">
        <f t="shared" si="5"/>
        <v>0</v>
      </c>
      <c r="I10" s="11">
        <f t="shared" si="2"/>
        <v>0</v>
      </c>
      <c r="J10" s="11">
        <f t="shared" si="3"/>
        <v>0</v>
      </c>
      <c r="K10" s="120"/>
    </row>
    <row r="11" spans="1:11">
      <c r="A11" s="88">
        <v>5</v>
      </c>
      <c r="B11" s="80" t="s">
        <v>693</v>
      </c>
      <c r="C11" s="105" t="s">
        <v>13</v>
      </c>
      <c r="D11" s="89">
        <v>300</v>
      </c>
      <c r="E11" s="124"/>
      <c r="F11" s="127">
        <v>0</v>
      </c>
      <c r="G11" s="11">
        <f t="shared" si="4"/>
        <v>0</v>
      </c>
      <c r="H11" s="11">
        <f t="shared" si="5"/>
        <v>0</v>
      </c>
      <c r="I11" s="11">
        <f t="shared" si="2"/>
        <v>0</v>
      </c>
      <c r="J11" s="11">
        <f t="shared" si="3"/>
        <v>0</v>
      </c>
      <c r="K11" s="120"/>
    </row>
    <row r="12" spans="1:11">
      <c r="A12" s="88">
        <v>6</v>
      </c>
      <c r="B12" s="80" t="s">
        <v>556</v>
      </c>
      <c r="C12" s="105" t="s">
        <v>13</v>
      </c>
      <c r="D12" s="89">
        <v>3</v>
      </c>
      <c r="E12" s="124"/>
      <c r="F12" s="127">
        <v>0</v>
      </c>
      <c r="G12" s="11">
        <f t="shared" si="4"/>
        <v>0</v>
      </c>
      <c r="H12" s="11">
        <f t="shared" si="5"/>
        <v>0</v>
      </c>
      <c r="I12" s="11">
        <f t="shared" si="2"/>
        <v>0</v>
      </c>
      <c r="J12" s="11">
        <f t="shared" si="3"/>
        <v>0</v>
      </c>
      <c r="K12" s="120"/>
    </row>
    <row r="13" spans="1:11">
      <c r="A13" s="88">
        <v>7</v>
      </c>
      <c r="B13" s="80" t="s">
        <v>325</v>
      </c>
      <c r="C13" s="105" t="s">
        <v>13</v>
      </c>
      <c r="D13" s="89">
        <v>200</v>
      </c>
      <c r="E13" s="124"/>
      <c r="F13" s="127">
        <v>0</v>
      </c>
      <c r="G13" s="11">
        <f t="shared" si="4"/>
        <v>0</v>
      </c>
      <c r="H13" s="11">
        <f t="shared" si="5"/>
        <v>0</v>
      </c>
      <c r="I13" s="11">
        <f t="shared" si="2"/>
        <v>0</v>
      </c>
      <c r="J13" s="11">
        <f t="shared" si="3"/>
        <v>0</v>
      </c>
      <c r="K13" s="120"/>
    </row>
    <row r="14" spans="1:11">
      <c r="A14" s="88">
        <v>8</v>
      </c>
      <c r="B14" s="80" t="s">
        <v>332</v>
      </c>
      <c r="C14" s="105" t="s">
        <v>13</v>
      </c>
      <c r="D14" s="89">
        <v>300</v>
      </c>
      <c r="E14" s="124"/>
      <c r="F14" s="127">
        <v>0</v>
      </c>
      <c r="G14" s="11">
        <f t="shared" si="4"/>
        <v>0</v>
      </c>
      <c r="H14" s="11">
        <f t="shared" si="5"/>
        <v>0</v>
      </c>
      <c r="I14" s="11">
        <f t="shared" si="2"/>
        <v>0</v>
      </c>
      <c r="J14" s="11">
        <f t="shared" si="3"/>
        <v>0</v>
      </c>
      <c r="K14" s="120"/>
    </row>
    <row r="15" spans="1:11">
      <c r="A15" s="88">
        <v>9</v>
      </c>
      <c r="B15" s="80" t="s">
        <v>694</v>
      </c>
      <c r="C15" s="105" t="s">
        <v>13</v>
      </c>
      <c r="D15" s="89">
        <v>200</v>
      </c>
      <c r="E15" s="124"/>
      <c r="F15" s="127">
        <v>0</v>
      </c>
      <c r="G15" s="11">
        <f t="shared" si="4"/>
        <v>0</v>
      </c>
      <c r="H15" s="11">
        <f t="shared" si="5"/>
        <v>0</v>
      </c>
      <c r="I15" s="11">
        <f t="shared" si="2"/>
        <v>0</v>
      </c>
      <c r="J15" s="11">
        <f t="shared" si="3"/>
        <v>0</v>
      </c>
      <c r="K15" s="120"/>
    </row>
    <row r="16" spans="1:11">
      <c r="A16" s="88">
        <v>10</v>
      </c>
      <c r="B16" s="80" t="s">
        <v>692</v>
      </c>
      <c r="C16" s="105" t="s">
        <v>13</v>
      </c>
      <c r="D16" s="89">
        <v>200</v>
      </c>
      <c r="E16" s="124"/>
      <c r="F16" s="127">
        <v>0</v>
      </c>
      <c r="G16" s="11">
        <f t="shared" si="4"/>
        <v>0</v>
      </c>
      <c r="H16" s="11">
        <f t="shared" si="5"/>
        <v>0</v>
      </c>
      <c r="I16" s="11">
        <f t="shared" si="2"/>
        <v>0</v>
      </c>
      <c r="J16" s="11">
        <f t="shared" si="3"/>
        <v>0</v>
      </c>
      <c r="K16" s="120"/>
    </row>
    <row r="17" spans="1:11" ht="13.5" customHeight="1">
      <c r="A17" s="153" t="s">
        <v>8</v>
      </c>
      <c r="B17" s="154"/>
      <c r="C17" s="154"/>
      <c r="D17" s="154"/>
      <c r="E17" s="154"/>
      <c r="F17" s="154"/>
      <c r="G17" s="154"/>
      <c r="H17" s="155"/>
      <c r="I17" s="11">
        <f>SUM(I7:I16)</f>
        <v>0</v>
      </c>
      <c r="J17" s="11">
        <f>SUM(J7:J16)</f>
        <v>0</v>
      </c>
      <c r="K17" s="110"/>
    </row>
    <row r="18" spans="1:11">
      <c r="H18" s="8"/>
      <c r="I18" s="8"/>
    </row>
    <row r="20" spans="1:11">
      <c r="A20" s="149" t="s">
        <v>10</v>
      </c>
      <c r="B20" s="149"/>
      <c r="E20" s="2" t="s">
        <v>11</v>
      </c>
      <c r="H20" s="170" t="s">
        <v>12</v>
      </c>
      <c r="I20" s="170"/>
      <c r="J20" s="170"/>
    </row>
  </sheetData>
  <sheetProtection password="CF25" sheet="1" objects="1" scenarios="1"/>
  <mergeCells count="6">
    <mergeCell ref="A1:J1"/>
    <mergeCell ref="A3:J3"/>
    <mergeCell ref="A17:H17"/>
    <mergeCell ref="A20:B20"/>
    <mergeCell ref="H20:J20"/>
    <mergeCell ref="A5:K5"/>
  </mergeCells>
  <pageMargins left="0.70866141732283472" right="0.70866141732283472" top="0.74803149606299213" bottom="0.74803149606299213" header="0.31496062992125984" footer="0.31496062992125984"/>
  <pageSetup paperSize="9" scale="9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26</vt:i4>
      </vt:variant>
      <vt:variant>
        <vt:lpstr>Imenovani obsegi</vt:lpstr>
      </vt:variant>
      <vt:variant>
        <vt:i4>1</vt:i4>
      </vt:variant>
    </vt:vector>
  </HeadingPairs>
  <TitlesOfParts>
    <vt:vector size="27" baseType="lpstr">
      <vt:lpstr>S1-KRUH,PEK.PEC.</vt:lpstr>
      <vt:lpstr>S2-SLAŠČICE</vt:lpstr>
      <vt:lpstr>S3-MESO,MES.PRIPRAV.</vt:lpstr>
      <vt:lpstr>S4-PERUT.MESO</vt:lpstr>
      <vt:lpstr>S5- RIBE</vt:lpstr>
      <vt:lpstr>S6-MLEKO</vt:lpstr>
      <vt:lpstr>S7-MLEČ.IZDEL.</vt:lpstr>
      <vt:lpstr>S8-ZAMR.ZELENJAVA</vt:lpstr>
      <vt:lpstr>S9-ZAMR.PROIZ.</vt:lpstr>
      <vt:lpstr>S10-ZAMR. PAN.PROIZ. </vt:lpstr>
      <vt:lpstr>S11-JAJCA</vt:lpstr>
      <vt:lpstr>S12-ŽITA in MLEVSKI IZDELKI</vt:lpstr>
      <vt:lpstr>S13-TESTENINE</vt:lpstr>
      <vt:lpstr>S14-SLADOLEDI</vt:lpstr>
      <vt:lpstr>S15-SOKOVI,SAD.KAŠE</vt:lpstr>
      <vt:lpstr>S16-EKO MED</vt:lpstr>
      <vt:lpstr>S17-SPLOŠNO PREH.BLAG.</vt:lpstr>
      <vt:lpstr>S18-OSTALO PREH.BL.</vt:lpstr>
      <vt:lpstr>S19-SVEŽE IN SUHO SADJE</vt:lpstr>
      <vt:lpstr>S20-SVEŽA ZELENJ.</vt:lpstr>
      <vt:lpstr>S21-KROMPIR</vt:lpstr>
      <vt:lpstr>S22-SOLATA</vt:lpstr>
      <vt:lpstr>S23-KMET.PRID.</vt:lpstr>
      <vt:lpstr>S24-ENTERAL.PREH. </vt:lpstr>
      <vt:lpstr>S25-ČAJI</vt:lpstr>
      <vt:lpstr>S26-EKO-SADJE IN ZELEN. </vt:lpstr>
      <vt:lpstr>'S24-ENTERAL.PREH. '!Področje_tiskanja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2006-11-28T10:36:17Z</dcterms:created>
  <dcterms:modified xsi:type="dcterms:W3CDTF">2019-01-09T12:45:50Z</dcterms:modified>
</cp:coreProperties>
</file>